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24226"/>
  <mc:AlternateContent xmlns:mc="http://schemas.openxmlformats.org/markup-compatibility/2006">
    <mc:Choice Requires="x15">
      <x15ac:absPath xmlns:x15ac="http://schemas.microsoft.com/office/spreadsheetml/2010/11/ac" url="Z:\PRESUPUESTO MADR\2026\SG - SUB FINANCIERA\Nueva carpeta\"/>
    </mc:Choice>
  </mc:AlternateContent>
  <xr:revisionPtr revIDLastSave="177" documentId="8_{37E8047A-5F04-4BF1-ABD4-13F1BA086B3D}" xr6:coauthVersionLast="47" xr6:coauthVersionMax="47" xr10:uidLastSave="{F611D985-0A0A-4F99-8413-18E4476CDC77}"/>
  <bookViews>
    <workbookView xWindow="-120" yWindow="-120" windowWidth="29040" windowHeight="15720" tabRatio="754" activeTab="3" xr2:uid="{00000000-000D-0000-FFFF-FFFF00000000}"/>
  </bookViews>
  <sheets>
    <sheet name="RESERVAS 2023" sheetId="1" r:id="rId1"/>
    <sheet name="RESERVAS 2024" sheetId="2" r:id="rId2"/>
    <sheet name="RESERVAS 2025" sheetId="3" r:id="rId3"/>
    <sheet name="RESERVAS 2026" sheetId="5" r:id="rId4"/>
  </sheets>
  <definedNames>
    <definedName name="_xlnm._FilterDatabase" localSheetId="0" hidden="1">'RESERVAS 2023'!$A$4:$V$44</definedName>
    <definedName name="_xlnm._FilterDatabase" localSheetId="1" hidden="1">'RESERVAS 2024'!$A$4:$V$40</definedName>
    <definedName name="_xlnm._FilterDatabase" localSheetId="2" hidden="1">'RESERVAS 2025'!$A$4:$V$21</definedName>
    <definedName name="_xlnm._FilterDatabase" localSheetId="3" hidden="1">'RESERVAS 2026'!$A$4:$Y$4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 i="3" l="1"/>
  <c r="U3" i="5"/>
  <c r="T3" i="5"/>
  <c r="S3" i="5"/>
  <c r="R3" i="5"/>
  <c r="Q3" i="5"/>
  <c r="T42" i="2"/>
  <c r="V3" i="5" l="1"/>
  <c r="R3" i="1"/>
  <c r="R3" i="3"/>
  <c r="R3" i="2"/>
  <c r="T3" i="3"/>
  <c r="U3" i="3"/>
  <c r="V3" i="3"/>
  <c r="S3" i="3"/>
  <c r="T3" i="2"/>
  <c r="U3" i="2"/>
  <c r="V3" i="2"/>
  <c r="X3" i="2" s="1"/>
  <c r="S3" i="2"/>
  <c r="T3" i="1"/>
  <c r="U3" i="1"/>
  <c r="V3" i="1"/>
  <c r="X3" i="1" s="1"/>
  <c r="S3" i="1"/>
</calcChain>
</file>

<file path=xl/sharedStrings.xml><?xml version="1.0" encoding="utf-8"?>
<sst xmlns="http://schemas.openxmlformats.org/spreadsheetml/2006/main" count="1772" uniqueCount="184">
  <si>
    <t>Año Fiscal:</t>
  </si>
  <si>
    <t/>
  </si>
  <si>
    <t>Vigencia:</t>
  </si>
  <si>
    <t>Reservas</t>
  </si>
  <si>
    <t>Periodo:</t>
  </si>
  <si>
    <t>Enero-Diciembre</t>
  </si>
  <si>
    <t>UEJ</t>
  </si>
  <si>
    <t>NOMBRE UEJ</t>
  </si>
  <si>
    <t>RUBRO</t>
  </si>
  <si>
    <t>TIPO</t>
  </si>
  <si>
    <t>CTA</t>
  </si>
  <si>
    <t>SUB
CTA</t>
  </si>
  <si>
    <t>OBJ</t>
  </si>
  <si>
    <t>ORD</t>
  </si>
  <si>
    <t>SOR
ORD</t>
  </si>
  <si>
    <t>ITEM</t>
  </si>
  <si>
    <t>SUB
ITEM</t>
  </si>
  <si>
    <t>SUB
ITEM 2</t>
  </si>
  <si>
    <t>FUENTE</t>
  </si>
  <si>
    <t>REC</t>
  </si>
  <si>
    <t>SIT</t>
  </si>
  <si>
    <t>DESCRIPCION</t>
  </si>
  <si>
    <t>VALOR MAXIMO A CONSTITUIR</t>
  </si>
  <si>
    <t>VALOR CONSTITUIDO</t>
  </si>
  <si>
    <t>COMPROMISO</t>
  </si>
  <si>
    <t>OBLIGACION</t>
  </si>
  <si>
    <t>ORDEN PAGO</t>
  </si>
  <si>
    <t>PAGOS</t>
  </si>
  <si>
    <t>17-01-01</t>
  </si>
  <si>
    <t>MINAGRICULTURA - GESTIÓN GENERAL</t>
  </si>
  <si>
    <t>A-01-01-01</t>
  </si>
  <si>
    <t>A</t>
  </si>
  <si>
    <t>01</t>
  </si>
  <si>
    <t>Nación</t>
  </si>
  <si>
    <t>10</t>
  </si>
  <si>
    <t>CSF</t>
  </si>
  <si>
    <t>SALARIO</t>
  </si>
  <si>
    <t>A-01-01-03</t>
  </si>
  <si>
    <t>03</t>
  </si>
  <si>
    <t>REMUNERACIONES NO CONSTITUTIVAS DE FACTOR SALARIAL</t>
  </si>
  <si>
    <t>A-02</t>
  </si>
  <si>
    <t>02</t>
  </si>
  <si>
    <t>ADQUISICIÓN DE BIENES  Y SERVICIOS</t>
  </si>
  <si>
    <t>A-03-02-02</t>
  </si>
  <si>
    <t>A ORGANIZACIONES INTERNACIONALES</t>
  </si>
  <si>
    <t>A-03-03-01-080</t>
  </si>
  <si>
    <t>080</t>
  </si>
  <si>
    <t>TRANSFERENCIA PARA ENTIDADES EN PROCESO DE LIQUIDACIÓN</t>
  </si>
  <si>
    <t>A-03-04-02-080</t>
  </si>
  <si>
    <t>04</t>
  </si>
  <si>
    <t>MESADAS PENSIONALES DEL IDEMA (DE PENSIONES)</t>
  </si>
  <si>
    <t>A-03-06-01-001</t>
  </si>
  <si>
    <t>06</t>
  </si>
  <si>
    <t>001</t>
  </si>
  <si>
    <t>FORTALECIMIENTO DE LAS ASOCIACIONES Y LIGAS DE CONSUMIDORES (LEY 73 DE 1981 Y DECRETO 1320 DE 1982)</t>
  </si>
  <si>
    <t>A-03-10</t>
  </si>
  <si>
    <t>SENTENCIAS Y CONCILIACIONES</t>
  </si>
  <si>
    <t>C-1701-1100-3</t>
  </si>
  <si>
    <t>C</t>
  </si>
  <si>
    <t>1701</t>
  </si>
  <si>
    <t>1100</t>
  </si>
  <si>
    <t>3</t>
  </si>
  <si>
    <t>11</t>
  </si>
  <si>
    <t>SUBSIDIO PARA LA CONSTRUCCIÓN O MEJORAMIENTO DE VIVIENDA DE INTERÉS SOCIAL RURAL PARA LA POBLACIÓN RURAL   NACIONAL</t>
  </si>
  <si>
    <t>C-1702-1100-7</t>
  </si>
  <si>
    <t>1702</t>
  </si>
  <si>
    <t>7</t>
  </si>
  <si>
    <t>FORTALECIMIENTO DEL MODELO DE APOYO A ALIANZAS PRODUCTIVAS DEL SECTOR AGROPECUARIO A NIVEL  NACIONAL</t>
  </si>
  <si>
    <t>13</t>
  </si>
  <si>
    <t>C-1702-1100-9</t>
  </si>
  <si>
    <t>9</t>
  </si>
  <si>
    <t>CONSTRUCCIÓN DE CAPACIDADES EMPRESARIALES RURALES: CONFIANZA Y OPORTUNIDAD A NIVEL  NACIONAL</t>
  </si>
  <si>
    <t>C-1702-1100-12</t>
  </si>
  <si>
    <t>12</t>
  </si>
  <si>
    <t>FORTALECIMIENTO DE ACTIVIDADES QUE IMPULSEN Y CONTRIBUYAN AL DESARROLLO DEL SECTOR AGROPECUARIO, PESQUERO Y DE DESARROLLO RURAL – FONDO DE FOMENTO AGROPECUARIO - FFA  NACIONAL</t>
  </si>
  <si>
    <t>C-1702-1100-13</t>
  </si>
  <si>
    <t>CONSTRUCCIÓN Y FORTALECIMIENTO DE POLÍTICAS DE GENERACIÓN DE INGRESOS Y FORTALECIMIENTO DE LAS CAPACIDADES PRODUCTIVAS QUE PERMITAN EL DESARROLLO AGROPECUARIO Y RURAL  NACIONAL</t>
  </si>
  <si>
    <t>C-1702-1100-14</t>
  </si>
  <si>
    <t>14</t>
  </si>
  <si>
    <t>FORTALECIMIENTO DE LOS MECANISMOS DE ATENCIÓN A LAS MUJERES RURALES Y CAMPESINAS PARA LA SUPERACIÓN DE LAS BRECHAS DE GENERO Y SOCIOECONÓMICAS A NIVEL NACIONAL</t>
  </si>
  <si>
    <t>15</t>
  </si>
  <si>
    <t>C-1702-1100-15</t>
  </si>
  <si>
    <t>APOYO PARA GENERAR OPORTUNIDAD EDUCATIVAS A LOS JOVENES RURALES PARA PERMANECER EN EL CAMPO NACIONAL NACIONAL</t>
  </si>
  <si>
    <t>C-1703-1100-5</t>
  </si>
  <si>
    <t>1703</t>
  </si>
  <si>
    <t>5</t>
  </si>
  <si>
    <t>IMPLEMENTACIÓN DE ESTRATEGIAS PARA LA INCLUSIÓN FINANCIERA EN EL SECTOR AGROPECUARIO  NACIONAL</t>
  </si>
  <si>
    <t>SSF</t>
  </si>
  <si>
    <t>C-1704-1100-2</t>
  </si>
  <si>
    <t>1704</t>
  </si>
  <si>
    <t>2</t>
  </si>
  <si>
    <t>FORTALECIMIENTO A LA FORMULACIÓN, COORDINACIÓN Y SEGUIMIENTO DE LA POLÍTICA PÚBLICA PARA EL ORDENAMIENTO PRODUCTIVO Y SOCIAL DE LA PROPIEDAD RURAL CON ENFOQUE TERRITORIAL  NACIONAL</t>
  </si>
  <si>
    <t>C-1706-1100-2</t>
  </si>
  <si>
    <t>1706</t>
  </si>
  <si>
    <t>APROVECHAMIENTO DE LAS OPORTUNIDADES AGROEXPORTADORAS   NACIONAL</t>
  </si>
  <si>
    <t>C-1707-1100-1</t>
  </si>
  <si>
    <t>1707</t>
  </si>
  <si>
    <t>1</t>
  </si>
  <si>
    <t>FORTALECIMIENTO DEL ESTATUS SANITARIO, FITOSANITARIO Y DE INOCUIDAD DEL SECTOR AGROPECUARIO A NIVEL  NACIONAL</t>
  </si>
  <si>
    <t>C-1708-1100-2</t>
  </si>
  <si>
    <t>1708</t>
  </si>
  <si>
    <t>MEJORAMIENTO DE LA SOSTENIBILIDAD DE LA PRODUCCIÓN AGROPECUARIA FRENTE A LOS FENÓMENOS CLIMÁTICOS  NACIONAL</t>
  </si>
  <si>
    <t>C-1708-1100-3</t>
  </si>
  <si>
    <t>DESARROLLO DE INICIATIVAS CLIMÁTICAMENTE INTELIGENTES PARA LA ADAPTACIÓN AL CAMBIO CLIMÁTICO Y LA SOSTENIBILIDAD EN SISTEMAS PRODUCTIVOS AGROPECUARIOS PRIORIZADOS (ARROZ, MAÍZ, BANANO, CAÑA DE AZÚCAR, PAPA Y GANADERÍA BOVINA).  NACIONAL</t>
  </si>
  <si>
    <t>C-1708-1100-4</t>
  </si>
  <si>
    <t>4</t>
  </si>
  <si>
    <t>FORTALECIMIENTO DE LA INNOVACION EN EL SECTOR AGROPECUARIO A NIVEL  NACIONAL</t>
  </si>
  <si>
    <t>C-1709-1100-3</t>
  </si>
  <si>
    <t>1709</t>
  </si>
  <si>
    <t>FORTALECIMIENTO PARA  EL DESARROLLO DE LA CADENA FORESTAL PRODUCTIVA  NACIONAL</t>
  </si>
  <si>
    <t>C-1709-1100-4</t>
  </si>
  <si>
    <t>FORTALECIMIENTO DE LA COMPETITIVIDAD DE LAS CADENAS PRODUCTIVAS AGROPECUARIAS A NIVEL  NACIONAL</t>
  </si>
  <si>
    <t>C-1799-1100-9</t>
  </si>
  <si>
    <t>1799</t>
  </si>
  <si>
    <t>ADECUACIÓN A LAS INSTALACIONES DEL MINISTERIO DE AGRICULTURA Y DESARROLLO RURAL EN MATERIA DE INFRAESTRUCTURA FÍSICA Y GESTIÓN DOCUMENTAL   BOGOTÁ</t>
  </si>
  <si>
    <t>C-1799-1100-12</t>
  </si>
  <si>
    <t>FORTALECIMIENTO DEL DISEÑO, SEGUIMIENTO Y EVALUACIÓN DE POLÍTICAS PÚBLICAS PARA EL DESARROLLO AGROPECUARIO   NACIONAL</t>
  </si>
  <si>
    <t>C-1799-1100-13</t>
  </si>
  <si>
    <t>FORTALECIMIENTO DE LAS CAPACIDADES PARA LA GESTIÓN Y ARTICULACIÓN DE LA POLÍTICA DE DESARROLLO RURAL   NACIONAL</t>
  </si>
  <si>
    <t>C-1799-1100-14</t>
  </si>
  <si>
    <t>FORTALECIMIENTO DE LA PLANEACIÓN ESTRATÉGICA Y LA GESTIÓN A NIVEL INSTITUCIONAL Y SECTORIAL, NACIONAL</t>
  </si>
  <si>
    <t>C-1799-1100-15</t>
  </si>
  <si>
    <t xml:space="preserve">FORTALECIMIENTO DE LA GESTIÓN DE TECNOLOGÍAS DE LA INFORMACIÓN - TI EN EL MINISTERIO DE AGRICULTURA Y DESARROLLO RURAL EN FUNCIÓN DE LA TRANSFORMACIÓN DIGITAL DEL SECTOR AGROPECUARIO.  BOGOTÁ </t>
  </si>
  <si>
    <t>A-03-03-01-020</t>
  </si>
  <si>
    <t>020</t>
  </si>
  <si>
    <t>FONDO DE FOMENTO AGROPECUARIO DECRETO LEY  1279 DE 1994</t>
  </si>
  <si>
    <t>A-03-03-04-050</t>
  </si>
  <si>
    <t>050</t>
  </si>
  <si>
    <t>TRANSFERENCIA A LA SOCIEDAD FIDUCIARIA DE DESARROLLO AGROPECUARIO S.A. FIDUAGRARIA - PATRIMONIO AUTÓNOMO DE REMANENTES - INCODER EN LIQUIDACIÓN</t>
  </si>
  <si>
    <t>A-03-03-04-070</t>
  </si>
  <si>
    <t>070</t>
  </si>
  <si>
    <t>FONDO DE FOMENTO PARA LAS MUJERES RURALES -FOMMUR, LEY 731 DE 2002</t>
  </si>
  <si>
    <t>A-03-03-04-071</t>
  </si>
  <si>
    <t>071</t>
  </si>
  <si>
    <t>FONDO PARA EL ACCESO A LOS INSUMOS AGROPECUARIOS -FAIA, LEY 2183 DE 2022</t>
  </si>
  <si>
    <t>C-1708-1100-1</t>
  </si>
  <si>
    <t>IMPLEMENTACIÓN DE ESTRATEGIAS TECNOLOGICAS DIRIGIDAS AL DESARROLLO DE LA CADENA LACTEA   NACIONAL</t>
  </si>
  <si>
    <t>A-03-03-01-067</t>
  </si>
  <si>
    <t>067</t>
  </si>
  <si>
    <t>DESARROLLO DE FUNCIONES DE APOYO AL SECTOR AGROPECUARIO EN CIENCIA, TECNOLOGÍA E INNOVACIÓN A CARGO DE CORPOICA A NIVEL NACIONAL. LEY 1731 DE 2014</t>
  </si>
  <si>
    <t>A-03-11-02-001</t>
  </si>
  <si>
    <t>TRANSFERENCIAS AL SECTOR AGRÍCOLA Y SECTOR INDUSTRIAL PARA APOYO A LA PRODUCCIÓN - ARTÍCULO 1 LEY 16 DE 1990 Y ARTÍCULO 1 LEY 101 DE 1993; LEY 795 DE 2003</t>
  </si>
  <si>
    <t>C-1701-1100-3-51103F</t>
  </si>
  <si>
    <t>51103F</t>
  </si>
  <si>
    <t>5. CONVERGENCIA REGIONAL / F. PROVISIÓN Y MEJORAMIENTO DE VIVIENDA RURAL</t>
  </si>
  <si>
    <t>C-1702-1100-19-30101B</t>
  </si>
  <si>
    <t>19</t>
  </si>
  <si>
    <t>30101B</t>
  </si>
  <si>
    <t>3. DERECHO HUMANO A LA ALIMENTACIÓN / B. PROVEER ACCESO A FACTORES PRODUCTIVOS EN FORMA OPORTUNA Y SIMULTÁNEA</t>
  </si>
  <si>
    <t>C-1702-1100-20-30101B</t>
  </si>
  <si>
    <t>20</t>
  </si>
  <si>
    <t>C-1702-1100-21-30101B</t>
  </si>
  <si>
    <t>21</t>
  </si>
  <si>
    <t>C-1703-1100-8-30101B</t>
  </si>
  <si>
    <t>8</t>
  </si>
  <si>
    <t>C-1708-1100-3-40403A</t>
  </si>
  <si>
    <t>40403A</t>
  </si>
  <si>
    <t>4. TRANSFORMACIÓN PRODUCTIVA, INTERNACIONALIZACIÓN Y ACCIÓN CLIMÁTICA / A. MODELOS DE PRODUCCIÓN SOSTENIBLE Y REGENERATIVOS EN AGRICULTURA Y GANADERÍA</t>
  </si>
  <si>
    <t>C-1709-1100-6-30101B</t>
  </si>
  <si>
    <t>6</t>
  </si>
  <si>
    <t>C-1799-1100-9-53105B</t>
  </si>
  <si>
    <t>53105B</t>
  </si>
  <si>
    <t>5. CONVERGENCIA REGIONAL / B. ENTIDADES PÚBLICAS TERRITORIALES Y NACIONALES FORTALECIDAS</t>
  </si>
  <si>
    <t>C-1799-1100-16-30206D</t>
  </si>
  <si>
    <t>16</t>
  </si>
  <si>
    <t>30206D</t>
  </si>
  <si>
    <t>3. DERECHO HUMANO A LA ALIMENTACIÓN / D. MINISTERIO DE AGRICULTURA Y DESARROLLO RURAL COMO RECTOR DEL DISEÑO DE POLÍTICA</t>
  </si>
  <si>
    <t>C-1799-1100-17-30206D</t>
  </si>
  <si>
    <t>17</t>
  </si>
  <si>
    <t>C-1799-1100-18-30206D</t>
  </si>
  <si>
    <t>18</t>
  </si>
  <si>
    <t> </t>
  </si>
  <si>
    <t>Junio</t>
  </si>
  <si>
    <t>A-03-02-02-105-002</t>
  </si>
  <si>
    <t>DISTINTAS A MEMBRESÍAS</t>
  </si>
  <si>
    <t>C-1701-1100-4-51103F</t>
  </si>
  <si>
    <t>C-1708-1100-5-40403A</t>
  </si>
  <si>
    <t>C-1799-1100-19-30206D-1799054-02</t>
  </si>
  <si>
    <t>ADQUIS. DE BYS - DOCUMENTOS DE PLANEACIÓN - FORTALECIMIENTO DE LA DIRECCIÓN Y GESTIÓN ESTRATÉGICA SECTORIAL PARA CONSTRUIR LA SOBERANÍA ALIMENTARIA Y MATERIALIZAR EL POTENCIAL PARA LA VIDA EN EL CAMPO COLOMBIANO A NIVEL  NACIONAL</t>
  </si>
  <si>
    <t>C-1799-1100-19-30206D-1799053-02</t>
  </si>
  <si>
    <t>ADQUIS. DE BYS - DOCUMENTOS DE LINEAMIENTOS TÉCNICOS - FORTALECIMIENTO DE LA DIRECCIÓN Y GESTIÓN ESTRATÉGICA SECTORIAL PARA CONSTRUIR LA SOBERANÍA ALIMENTARIA Y MATERIALIZAR EL POTENCIAL PARA LA VIDA EN EL CAMPO COLOMBIANO A NIVEL  NACIONAL</t>
  </si>
  <si>
    <t>C-1799-1100-19-30206D-1799070-02</t>
  </si>
  <si>
    <t>ADQUIS. DE BYS - SERVICIO DE ASISTENCIA TÉCNICA - FORTALECIMIENTO DE LA DIRECCIÓN Y GESTIÓN ESTRATÉGICA SECTORIAL PARA CONSTRUIR LA SOBERANÍA ALIMENTARIA Y MATERIALIZAR EL POTENCIAL PARA LA VIDA EN EL CAMPO COLOMBIANO A NIVEL  NACIONAL</t>
  </si>
  <si>
    <t>C-1799-1100-20-30206D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</si>
</sst>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5" formatCode="[$-1240A]&quot;$&quot;\ #,##0.00;\-&quot;$&quot;\ #,##0.00"/>
    <numFmt numFmtId="166" formatCode="d\-m\-yy;@"/>
  </numFmts>
  <fonts count="6">
    <font>
      <sz val="11"/>
      <color rgb="FF000000"/>
      <name val="Calibri"/>
      <family val="2"/>
      <scheme val="minor"/>
    </font>
    <font>
      <sz val="11"/>
      <name val="Calibri"/>
    </font>
    <font>
      <b/>
      <sz val="9"/>
      <color rgb="FF000000"/>
      <name val="Times New Roman"/>
    </font>
    <font>
      <sz val="8"/>
      <color rgb="FF000000"/>
      <name val="Times New Roman"/>
    </font>
    <font>
      <b/>
      <sz val="8"/>
      <color rgb="FF000000"/>
      <name val="Times New Roman"/>
    </font>
    <font>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count="3">
    <xf numFmtId="0" fontId="0" fillId="0" borderId="0"/>
    <xf numFmtId="43" fontId="5" fillId="0" borderId="0" applyFont="0" applyFill="0" applyBorder="0" applyAlignment="0" applyProtection="0"/>
    <xf numFmtId="9" fontId="5" fillId="0" borderId="0" applyFont="0" applyFill="0" applyBorder="0" applyAlignment="0" applyProtection="0"/>
  </cellStyleXfs>
  <cellXfs count="21">
    <xf numFmtId="0" fontId="1" fillId="0" borderId="0" xfId="0" applyFont="1"/>
    <xf numFmtId="0" fontId="2" fillId="0" borderId="1" xfId="0" applyFont="1" applyBorder="1" applyAlignment="1">
      <alignment horizontal="center" vertical="center" wrapText="1" readingOrder="1"/>
    </xf>
    <xf numFmtId="0" fontId="2" fillId="0" borderId="0" xfId="0" applyFont="1" applyAlignment="1">
      <alignment horizontal="center" vertical="center" wrapText="1" readingOrder="1"/>
    </xf>
    <xf numFmtId="0" fontId="3" fillId="0" borderId="1" xfId="0" applyFont="1" applyBorder="1" applyAlignment="1">
      <alignment horizontal="center" vertical="center" wrapText="1" readingOrder="1"/>
    </xf>
    <xf numFmtId="0" fontId="3" fillId="0" borderId="1" xfId="0" applyFont="1" applyBorder="1" applyAlignment="1">
      <alignment horizontal="left"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right" vertical="center" wrapText="1" readingOrder="1"/>
    </xf>
    <xf numFmtId="165" fontId="3" fillId="0" borderId="1" xfId="0" applyNumberFormat="1" applyFont="1" applyBorder="1" applyAlignment="1">
      <alignment horizontal="right" vertical="center" wrapText="1" readingOrder="1"/>
    </xf>
    <xf numFmtId="0" fontId="2" fillId="0" borderId="1" xfId="0" applyFont="1" applyBorder="1" applyAlignment="1">
      <alignment horizontal="left" vertical="center" wrapText="1" readingOrder="1"/>
    </xf>
    <xf numFmtId="0" fontId="4" fillId="0" borderId="1" xfId="0" applyFont="1" applyBorder="1" applyAlignment="1">
      <alignment horizontal="right" vertical="center" wrapText="1" readingOrder="1"/>
    </xf>
    <xf numFmtId="43" fontId="2" fillId="0" borderId="0" xfId="1" applyFont="1" applyAlignment="1">
      <alignment horizontal="center" vertical="center" wrapText="1" readingOrder="1"/>
    </xf>
    <xf numFmtId="43" fontId="3" fillId="0" borderId="1" xfId="1" applyFont="1" applyBorder="1" applyAlignment="1">
      <alignment horizontal="right" vertical="center" wrapText="1" readingOrder="1"/>
    </xf>
    <xf numFmtId="10" fontId="1" fillId="0" borderId="0" xfId="2" applyNumberFormat="1" applyFont="1"/>
    <xf numFmtId="10" fontId="1" fillId="2" borderId="0" xfId="0" applyNumberFormat="1" applyFont="1" applyFill="1"/>
    <xf numFmtId="0" fontId="2" fillId="0" borderId="0" xfId="0" applyFont="1" applyAlignment="1">
      <alignment horizontal="left" vertical="center" wrapText="1" readingOrder="1"/>
    </xf>
    <xf numFmtId="0" fontId="1" fillId="0" borderId="0" xfId="0" applyFont="1" applyAlignment="1">
      <alignment horizontal="left"/>
    </xf>
    <xf numFmtId="10" fontId="1" fillId="0" borderId="0" xfId="2" applyNumberFormat="1" applyFont="1" applyAlignment="1">
      <alignment horizontal="left"/>
    </xf>
    <xf numFmtId="43" fontId="3" fillId="0" borderId="1" xfId="1" applyFont="1" applyBorder="1" applyAlignment="1">
      <alignment horizontal="left" vertical="center" wrapText="1" readingOrder="1"/>
    </xf>
    <xf numFmtId="165" fontId="3" fillId="0" borderId="1" xfId="0" applyNumberFormat="1" applyFont="1" applyBorder="1" applyAlignment="1">
      <alignment horizontal="left" vertical="center" wrapText="1" readingOrder="1"/>
    </xf>
    <xf numFmtId="166" fontId="3" fillId="0" borderId="1" xfId="0" applyNumberFormat="1" applyFont="1" applyBorder="1" applyAlignment="1">
      <alignment horizontal="left" vertical="center" wrapText="1" readingOrder="1"/>
    </xf>
    <xf numFmtId="165" fontId="2" fillId="0" borderId="0" xfId="0" applyNumberFormat="1" applyFont="1" applyAlignment="1">
      <alignment horizontal="left" vertical="center" wrapText="1" readingOrder="1"/>
    </xf>
  </cellXfs>
  <cellStyles count="3">
    <cellStyle name="Millares" xfId="1" builtinId="3"/>
    <cellStyle name="Normal" xfId="0" builtinId="0"/>
    <cellStyle name="Porcentaje"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6"/>
  <sheetViews>
    <sheetView showGridLines="0" workbookViewId="0">
      <selection activeCell="X3" sqref="X3"/>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17" width="15.140625" customWidth="1"/>
    <col min="18" max="18" width="17.85546875" customWidth="1"/>
    <col min="19" max="22" width="18.85546875" customWidth="1"/>
    <col min="23" max="23" width="0" hidden="1" customWidth="1"/>
    <col min="24" max="24" width="10.85546875" customWidth="1"/>
  </cols>
  <sheetData>
    <row r="1" spans="1:24">
      <c r="A1" s="1" t="s">
        <v>0</v>
      </c>
      <c r="B1" s="1">
        <v>2023</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row>
    <row r="2" spans="1:24">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row>
    <row r="3" spans="1:24">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10">
        <f>SUBTOTAL(9,R5:R42)</f>
        <v>332207053057.41998</v>
      </c>
      <c r="S3" s="10">
        <f>SUBTOTAL(9,S5:S42)</f>
        <v>332194915057.41998</v>
      </c>
      <c r="T3" s="10">
        <f t="shared" ref="T3:V3" si="0">SUBTOTAL(9,T5:T42)</f>
        <v>319595536428.82001</v>
      </c>
      <c r="U3" s="10">
        <f t="shared" si="0"/>
        <v>319595536428.82001</v>
      </c>
      <c r="V3" s="10">
        <f t="shared" si="0"/>
        <v>319595536428.82001</v>
      </c>
      <c r="X3" s="12">
        <f>+V3/R3</f>
        <v>0.96203717978732939</v>
      </c>
    </row>
    <row r="4" spans="1:24" ht="24">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row>
    <row r="5" spans="1:24" ht="22.5">
      <c r="A5" s="3" t="s">
        <v>28</v>
      </c>
      <c r="B5" s="4" t="s">
        <v>29</v>
      </c>
      <c r="C5" s="5" t="s">
        <v>30</v>
      </c>
      <c r="D5" s="3" t="s">
        <v>31</v>
      </c>
      <c r="E5" s="3" t="s">
        <v>32</v>
      </c>
      <c r="F5" s="3" t="s">
        <v>32</v>
      </c>
      <c r="G5" s="3" t="s">
        <v>32</v>
      </c>
      <c r="H5" s="3"/>
      <c r="I5" s="3"/>
      <c r="J5" s="3"/>
      <c r="K5" s="3"/>
      <c r="L5" s="3"/>
      <c r="M5" s="3" t="s">
        <v>33</v>
      </c>
      <c r="N5" s="3" t="s">
        <v>34</v>
      </c>
      <c r="O5" s="3" t="s">
        <v>35</v>
      </c>
      <c r="P5" s="4" t="s">
        <v>36</v>
      </c>
      <c r="Q5" s="6" t="s">
        <v>1</v>
      </c>
      <c r="R5" s="7">
        <v>7396947</v>
      </c>
      <c r="S5" s="7">
        <v>7396947</v>
      </c>
      <c r="T5" s="7">
        <v>7396947</v>
      </c>
      <c r="U5" s="7">
        <v>7396947</v>
      </c>
      <c r="V5" s="7">
        <v>7396947</v>
      </c>
    </row>
    <row r="6" spans="1:24" ht="33.75">
      <c r="A6" s="3" t="s">
        <v>28</v>
      </c>
      <c r="B6" s="4" t="s">
        <v>29</v>
      </c>
      <c r="C6" s="5" t="s">
        <v>37</v>
      </c>
      <c r="D6" s="3" t="s">
        <v>31</v>
      </c>
      <c r="E6" s="3" t="s">
        <v>32</v>
      </c>
      <c r="F6" s="3" t="s">
        <v>32</v>
      </c>
      <c r="G6" s="3" t="s">
        <v>38</v>
      </c>
      <c r="H6" s="3"/>
      <c r="I6" s="3"/>
      <c r="J6" s="3"/>
      <c r="K6" s="3"/>
      <c r="L6" s="3"/>
      <c r="M6" s="3" t="s">
        <v>33</v>
      </c>
      <c r="N6" s="3" t="s">
        <v>34</v>
      </c>
      <c r="O6" s="3" t="s">
        <v>35</v>
      </c>
      <c r="P6" s="4" t="s">
        <v>39</v>
      </c>
      <c r="Q6" s="6" t="s">
        <v>1</v>
      </c>
      <c r="R6" s="7">
        <v>8236835</v>
      </c>
      <c r="S6" s="7">
        <v>8236835</v>
      </c>
      <c r="T6" s="7">
        <v>8236835</v>
      </c>
      <c r="U6" s="7">
        <v>8236835</v>
      </c>
      <c r="V6" s="7">
        <v>8236835</v>
      </c>
    </row>
    <row r="7" spans="1:24" ht="22.5">
      <c r="A7" s="3" t="s">
        <v>28</v>
      </c>
      <c r="B7" s="4" t="s">
        <v>29</v>
      </c>
      <c r="C7" s="5" t="s">
        <v>40</v>
      </c>
      <c r="D7" s="3" t="s">
        <v>31</v>
      </c>
      <c r="E7" s="3" t="s">
        <v>41</v>
      </c>
      <c r="F7" s="3"/>
      <c r="G7" s="3"/>
      <c r="H7" s="3"/>
      <c r="I7" s="3"/>
      <c r="J7" s="3"/>
      <c r="K7" s="3"/>
      <c r="L7" s="3"/>
      <c r="M7" s="3" t="s">
        <v>33</v>
      </c>
      <c r="N7" s="3" t="s">
        <v>34</v>
      </c>
      <c r="O7" s="3" t="s">
        <v>35</v>
      </c>
      <c r="P7" s="4" t="s">
        <v>42</v>
      </c>
      <c r="Q7" s="6" t="s">
        <v>1</v>
      </c>
      <c r="R7" s="7">
        <v>978247170.39999998</v>
      </c>
      <c r="S7" s="7">
        <v>978247170.39999998</v>
      </c>
      <c r="T7" s="7">
        <v>978247170.39999998</v>
      </c>
      <c r="U7" s="7">
        <v>978247170.39999998</v>
      </c>
      <c r="V7" s="7">
        <v>978247170.39999998</v>
      </c>
    </row>
    <row r="8" spans="1:24" ht="22.5">
      <c r="A8" s="3" t="s">
        <v>28</v>
      </c>
      <c r="B8" s="4" t="s">
        <v>29</v>
      </c>
      <c r="C8" s="5" t="s">
        <v>43</v>
      </c>
      <c r="D8" s="3" t="s">
        <v>31</v>
      </c>
      <c r="E8" s="3" t="s">
        <v>38</v>
      </c>
      <c r="F8" s="3" t="s">
        <v>41</v>
      </c>
      <c r="G8" s="3" t="s">
        <v>41</v>
      </c>
      <c r="H8" s="3"/>
      <c r="I8" s="3"/>
      <c r="J8" s="3"/>
      <c r="K8" s="3"/>
      <c r="L8" s="3"/>
      <c r="M8" s="3" t="s">
        <v>33</v>
      </c>
      <c r="N8" s="3" t="s">
        <v>34</v>
      </c>
      <c r="O8" s="3" t="s">
        <v>35</v>
      </c>
      <c r="P8" s="4" t="s">
        <v>44</v>
      </c>
      <c r="Q8" s="6" t="s">
        <v>1</v>
      </c>
      <c r="R8" s="7">
        <v>47223365</v>
      </c>
      <c r="S8" s="7">
        <v>47223365</v>
      </c>
      <c r="T8" s="7">
        <v>47223365</v>
      </c>
      <c r="U8" s="7">
        <v>47223365</v>
      </c>
      <c r="V8" s="7">
        <v>47223365</v>
      </c>
    </row>
    <row r="9" spans="1:24" ht="33.75">
      <c r="A9" s="3" t="s">
        <v>28</v>
      </c>
      <c r="B9" s="4" t="s">
        <v>29</v>
      </c>
      <c r="C9" s="5" t="s">
        <v>45</v>
      </c>
      <c r="D9" s="3" t="s">
        <v>31</v>
      </c>
      <c r="E9" s="3" t="s">
        <v>38</v>
      </c>
      <c r="F9" s="3" t="s">
        <v>38</v>
      </c>
      <c r="G9" s="3" t="s">
        <v>32</v>
      </c>
      <c r="H9" s="3" t="s">
        <v>46</v>
      </c>
      <c r="I9" s="3"/>
      <c r="J9" s="3"/>
      <c r="K9" s="3"/>
      <c r="L9" s="3"/>
      <c r="M9" s="3" t="s">
        <v>33</v>
      </c>
      <c r="N9" s="3" t="s">
        <v>34</v>
      </c>
      <c r="O9" s="3" t="s">
        <v>35</v>
      </c>
      <c r="P9" s="4" t="s">
        <v>47</v>
      </c>
      <c r="Q9" s="6" t="s">
        <v>1</v>
      </c>
      <c r="R9" s="7">
        <v>334161000</v>
      </c>
      <c r="S9" s="7">
        <v>334161000</v>
      </c>
      <c r="T9" s="7">
        <v>334161000</v>
      </c>
      <c r="U9" s="7">
        <v>334161000</v>
      </c>
      <c r="V9" s="7">
        <v>334161000</v>
      </c>
    </row>
    <row r="10" spans="1:24" ht="22.5">
      <c r="A10" s="3" t="s">
        <v>28</v>
      </c>
      <c r="B10" s="4" t="s">
        <v>29</v>
      </c>
      <c r="C10" s="5" t="s">
        <v>48</v>
      </c>
      <c r="D10" s="3" t="s">
        <v>31</v>
      </c>
      <c r="E10" s="3" t="s">
        <v>38</v>
      </c>
      <c r="F10" s="3" t="s">
        <v>49</v>
      </c>
      <c r="G10" s="3" t="s">
        <v>41</v>
      </c>
      <c r="H10" s="3" t="s">
        <v>46</v>
      </c>
      <c r="I10" s="3"/>
      <c r="J10" s="3"/>
      <c r="K10" s="3"/>
      <c r="L10" s="3"/>
      <c r="M10" s="3" t="s">
        <v>33</v>
      </c>
      <c r="N10" s="3" t="s">
        <v>34</v>
      </c>
      <c r="O10" s="3" t="s">
        <v>35</v>
      </c>
      <c r="P10" s="4" t="s">
        <v>50</v>
      </c>
      <c r="Q10" s="6" t="s">
        <v>1</v>
      </c>
      <c r="R10" s="7">
        <v>871015.02</v>
      </c>
      <c r="S10" s="7">
        <v>871015.02</v>
      </c>
      <c r="T10" s="7">
        <v>871015.02</v>
      </c>
      <c r="U10" s="7">
        <v>871015.02</v>
      </c>
      <c r="V10" s="7">
        <v>871015.02</v>
      </c>
    </row>
    <row r="11" spans="1:24" ht="45">
      <c r="A11" s="3" t="s">
        <v>28</v>
      </c>
      <c r="B11" s="4" t="s">
        <v>29</v>
      </c>
      <c r="C11" s="5" t="s">
        <v>51</v>
      </c>
      <c r="D11" s="3" t="s">
        <v>31</v>
      </c>
      <c r="E11" s="3" t="s">
        <v>38</v>
      </c>
      <c r="F11" s="3" t="s">
        <v>52</v>
      </c>
      <c r="G11" s="3" t="s">
        <v>32</v>
      </c>
      <c r="H11" s="3" t="s">
        <v>53</v>
      </c>
      <c r="I11" s="3"/>
      <c r="J11" s="3"/>
      <c r="K11" s="3"/>
      <c r="L11" s="3"/>
      <c r="M11" s="3" t="s">
        <v>33</v>
      </c>
      <c r="N11" s="3" t="s">
        <v>34</v>
      </c>
      <c r="O11" s="3" t="s">
        <v>35</v>
      </c>
      <c r="P11" s="4" t="s">
        <v>54</v>
      </c>
      <c r="Q11" s="6" t="s">
        <v>1</v>
      </c>
      <c r="R11" s="7">
        <v>223107300</v>
      </c>
      <c r="S11" s="7">
        <v>223107300</v>
      </c>
      <c r="T11" s="7">
        <v>223107300</v>
      </c>
      <c r="U11" s="7">
        <v>223107300</v>
      </c>
      <c r="V11" s="7">
        <v>223107300</v>
      </c>
    </row>
    <row r="12" spans="1:24" ht="22.5">
      <c r="A12" s="3" t="s">
        <v>28</v>
      </c>
      <c r="B12" s="4" t="s">
        <v>29</v>
      </c>
      <c r="C12" s="5" t="s">
        <v>55</v>
      </c>
      <c r="D12" s="3" t="s">
        <v>31</v>
      </c>
      <c r="E12" s="3" t="s">
        <v>38</v>
      </c>
      <c r="F12" s="3" t="s">
        <v>34</v>
      </c>
      <c r="G12" s="3"/>
      <c r="H12" s="3"/>
      <c r="I12" s="3"/>
      <c r="J12" s="3"/>
      <c r="K12" s="3"/>
      <c r="L12" s="3"/>
      <c r="M12" s="3" t="s">
        <v>33</v>
      </c>
      <c r="N12" s="3" t="s">
        <v>34</v>
      </c>
      <c r="O12" s="3" t="s">
        <v>35</v>
      </c>
      <c r="P12" s="4" t="s">
        <v>56</v>
      </c>
      <c r="Q12" s="6" t="s">
        <v>1</v>
      </c>
      <c r="R12" s="7">
        <v>6637075746</v>
      </c>
      <c r="S12" s="7">
        <v>6637075746</v>
      </c>
      <c r="T12" s="7">
        <v>6637075746</v>
      </c>
      <c r="U12" s="7">
        <v>6637075746</v>
      </c>
      <c r="V12" s="7">
        <v>6637075746</v>
      </c>
    </row>
    <row r="13" spans="1:24" ht="56.25">
      <c r="A13" s="3" t="s">
        <v>28</v>
      </c>
      <c r="B13" s="4" t="s">
        <v>29</v>
      </c>
      <c r="C13" s="5" t="s">
        <v>57</v>
      </c>
      <c r="D13" s="3" t="s">
        <v>58</v>
      </c>
      <c r="E13" s="3" t="s">
        <v>59</v>
      </c>
      <c r="F13" s="3" t="s">
        <v>60</v>
      </c>
      <c r="G13" s="3" t="s">
        <v>61</v>
      </c>
      <c r="H13" s="3"/>
      <c r="I13" s="3"/>
      <c r="J13" s="3"/>
      <c r="K13" s="3"/>
      <c r="L13" s="3"/>
      <c r="M13" s="3" t="s">
        <v>33</v>
      </c>
      <c r="N13" s="3" t="s">
        <v>62</v>
      </c>
      <c r="O13" s="3" t="s">
        <v>35</v>
      </c>
      <c r="P13" s="4" t="s">
        <v>63</v>
      </c>
      <c r="Q13" s="6" t="s">
        <v>1</v>
      </c>
      <c r="R13" s="7">
        <v>13230293214.469999</v>
      </c>
      <c r="S13" s="7">
        <v>13230293214.469999</v>
      </c>
      <c r="T13" s="7">
        <v>13230293214.469999</v>
      </c>
      <c r="U13" s="7">
        <v>13230293214.469999</v>
      </c>
      <c r="V13" s="7">
        <v>13230293214.469999</v>
      </c>
    </row>
    <row r="14" spans="1:24" ht="56.25">
      <c r="A14" s="3" t="s">
        <v>28</v>
      </c>
      <c r="B14" s="4" t="s">
        <v>29</v>
      </c>
      <c r="C14" s="5" t="s">
        <v>64</v>
      </c>
      <c r="D14" s="3" t="s">
        <v>58</v>
      </c>
      <c r="E14" s="3" t="s">
        <v>65</v>
      </c>
      <c r="F14" s="3" t="s">
        <v>60</v>
      </c>
      <c r="G14" s="3" t="s">
        <v>66</v>
      </c>
      <c r="H14" s="3"/>
      <c r="I14" s="3"/>
      <c r="J14" s="3"/>
      <c r="K14" s="3"/>
      <c r="L14" s="3"/>
      <c r="M14" s="3" t="s">
        <v>33</v>
      </c>
      <c r="N14" s="3" t="s">
        <v>62</v>
      </c>
      <c r="O14" s="3" t="s">
        <v>35</v>
      </c>
      <c r="P14" s="4" t="s">
        <v>67</v>
      </c>
      <c r="Q14" s="6" t="s">
        <v>1</v>
      </c>
      <c r="R14" s="7">
        <v>50100000000</v>
      </c>
      <c r="S14" s="7">
        <v>50100000000</v>
      </c>
      <c r="T14" s="7">
        <v>50100000000</v>
      </c>
      <c r="U14" s="7">
        <v>50100000000</v>
      </c>
      <c r="V14" s="7">
        <v>50100000000</v>
      </c>
    </row>
    <row r="15" spans="1:24" ht="56.25">
      <c r="A15" s="3" t="s">
        <v>28</v>
      </c>
      <c r="B15" s="4" t="s">
        <v>29</v>
      </c>
      <c r="C15" s="5" t="s">
        <v>64</v>
      </c>
      <c r="D15" s="3" t="s">
        <v>58</v>
      </c>
      <c r="E15" s="3" t="s">
        <v>65</v>
      </c>
      <c r="F15" s="3" t="s">
        <v>60</v>
      </c>
      <c r="G15" s="3" t="s">
        <v>66</v>
      </c>
      <c r="H15" s="3"/>
      <c r="I15" s="3"/>
      <c r="J15" s="3"/>
      <c r="K15" s="3"/>
      <c r="L15" s="3"/>
      <c r="M15" s="3" t="s">
        <v>33</v>
      </c>
      <c r="N15" s="3" t="s">
        <v>68</v>
      </c>
      <c r="O15" s="3" t="s">
        <v>35</v>
      </c>
      <c r="P15" s="4" t="s">
        <v>67</v>
      </c>
      <c r="Q15" s="6" t="s">
        <v>1</v>
      </c>
      <c r="R15" s="7">
        <v>3000000000</v>
      </c>
      <c r="S15" s="7">
        <v>3000000000</v>
      </c>
      <c r="T15" s="7">
        <v>3000000000</v>
      </c>
      <c r="U15" s="7">
        <v>3000000000</v>
      </c>
      <c r="V15" s="7">
        <v>3000000000</v>
      </c>
    </row>
    <row r="16" spans="1:24" ht="45">
      <c r="A16" s="3" t="s">
        <v>28</v>
      </c>
      <c r="B16" s="4" t="s">
        <v>29</v>
      </c>
      <c r="C16" s="5" t="s">
        <v>69</v>
      </c>
      <c r="D16" s="3" t="s">
        <v>58</v>
      </c>
      <c r="E16" s="3" t="s">
        <v>65</v>
      </c>
      <c r="F16" s="3" t="s">
        <v>60</v>
      </c>
      <c r="G16" s="3" t="s">
        <v>70</v>
      </c>
      <c r="H16" s="3"/>
      <c r="I16" s="3"/>
      <c r="J16" s="3"/>
      <c r="K16" s="3"/>
      <c r="L16" s="3"/>
      <c r="M16" s="3" t="s">
        <v>33</v>
      </c>
      <c r="N16" s="3" t="s">
        <v>62</v>
      </c>
      <c r="O16" s="3" t="s">
        <v>35</v>
      </c>
      <c r="P16" s="4" t="s">
        <v>71</v>
      </c>
      <c r="Q16" s="6" t="s">
        <v>1</v>
      </c>
      <c r="R16" s="7">
        <v>2739479531</v>
      </c>
      <c r="S16" s="7">
        <v>2739479531</v>
      </c>
      <c r="T16" s="7">
        <v>2739479531</v>
      </c>
      <c r="U16" s="7">
        <v>2739479531</v>
      </c>
      <c r="V16" s="7">
        <v>2739479531</v>
      </c>
    </row>
    <row r="17" spans="1:22" ht="45">
      <c r="A17" s="3" t="s">
        <v>28</v>
      </c>
      <c r="B17" s="4" t="s">
        <v>29</v>
      </c>
      <c r="C17" s="5" t="s">
        <v>69</v>
      </c>
      <c r="D17" s="3" t="s">
        <v>58</v>
      </c>
      <c r="E17" s="3" t="s">
        <v>65</v>
      </c>
      <c r="F17" s="3" t="s">
        <v>60</v>
      </c>
      <c r="G17" s="3" t="s">
        <v>70</v>
      </c>
      <c r="H17" s="3"/>
      <c r="I17" s="3"/>
      <c r="J17" s="3"/>
      <c r="K17" s="3"/>
      <c r="L17" s="3"/>
      <c r="M17" s="3" t="s">
        <v>33</v>
      </c>
      <c r="N17" s="3" t="s">
        <v>68</v>
      </c>
      <c r="O17" s="3" t="s">
        <v>35</v>
      </c>
      <c r="P17" s="4" t="s">
        <v>71</v>
      </c>
      <c r="Q17" s="6" t="s">
        <v>1</v>
      </c>
      <c r="R17" s="7">
        <v>9584760391</v>
      </c>
      <c r="S17" s="7">
        <v>9584760391</v>
      </c>
      <c r="T17" s="7">
        <v>9584760391</v>
      </c>
      <c r="U17" s="7">
        <v>9584760391</v>
      </c>
      <c r="V17" s="7">
        <v>9584760391</v>
      </c>
    </row>
    <row r="18" spans="1:22" ht="78.75">
      <c r="A18" s="3" t="s">
        <v>28</v>
      </c>
      <c r="B18" s="4" t="s">
        <v>29</v>
      </c>
      <c r="C18" s="5" t="s">
        <v>72</v>
      </c>
      <c r="D18" s="3" t="s">
        <v>58</v>
      </c>
      <c r="E18" s="3" t="s">
        <v>65</v>
      </c>
      <c r="F18" s="3" t="s">
        <v>60</v>
      </c>
      <c r="G18" s="3" t="s">
        <v>73</v>
      </c>
      <c r="H18" s="3"/>
      <c r="I18" s="3"/>
      <c r="J18" s="3"/>
      <c r="K18" s="3"/>
      <c r="L18" s="3"/>
      <c r="M18" s="3" t="s">
        <v>33</v>
      </c>
      <c r="N18" s="3" t="s">
        <v>62</v>
      </c>
      <c r="O18" s="3" t="s">
        <v>35</v>
      </c>
      <c r="P18" s="4" t="s">
        <v>74</v>
      </c>
      <c r="Q18" s="6" t="s">
        <v>1</v>
      </c>
      <c r="R18" s="7">
        <v>48617279963.099998</v>
      </c>
      <c r="S18" s="7">
        <v>48617279963.099998</v>
      </c>
      <c r="T18" s="7">
        <v>44617279963.099998</v>
      </c>
      <c r="U18" s="7">
        <v>44617279963.099998</v>
      </c>
      <c r="V18" s="7">
        <v>44617279963.099998</v>
      </c>
    </row>
    <row r="19" spans="1:22" ht="78.75">
      <c r="A19" s="3" t="s">
        <v>28</v>
      </c>
      <c r="B19" s="4" t="s">
        <v>29</v>
      </c>
      <c r="C19" s="5" t="s">
        <v>72</v>
      </c>
      <c r="D19" s="3" t="s">
        <v>58</v>
      </c>
      <c r="E19" s="3" t="s">
        <v>65</v>
      </c>
      <c r="F19" s="3" t="s">
        <v>60</v>
      </c>
      <c r="G19" s="3" t="s">
        <v>73</v>
      </c>
      <c r="H19" s="3"/>
      <c r="I19" s="3"/>
      <c r="J19" s="3"/>
      <c r="K19" s="3"/>
      <c r="L19" s="3"/>
      <c r="M19" s="3" t="s">
        <v>33</v>
      </c>
      <c r="N19" s="3" t="s">
        <v>68</v>
      </c>
      <c r="O19" s="3" t="s">
        <v>35</v>
      </c>
      <c r="P19" s="4" t="s">
        <v>74</v>
      </c>
      <c r="Q19" s="6" t="s">
        <v>1</v>
      </c>
      <c r="R19" s="7">
        <v>36449274995.139999</v>
      </c>
      <c r="S19" s="7">
        <v>36449274995.139999</v>
      </c>
      <c r="T19" s="7">
        <v>27849896366.540001</v>
      </c>
      <c r="U19" s="7">
        <v>27849896366.540001</v>
      </c>
      <c r="V19" s="7">
        <v>27849896366.540001</v>
      </c>
    </row>
    <row r="20" spans="1:22" ht="90">
      <c r="A20" s="3" t="s">
        <v>28</v>
      </c>
      <c r="B20" s="4" t="s">
        <v>29</v>
      </c>
      <c r="C20" s="5" t="s">
        <v>75</v>
      </c>
      <c r="D20" s="3" t="s">
        <v>58</v>
      </c>
      <c r="E20" s="3" t="s">
        <v>65</v>
      </c>
      <c r="F20" s="3" t="s">
        <v>60</v>
      </c>
      <c r="G20" s="3" t="s">
        <v>68</v>
      </c>
      <c r="H20" s="3"/>
      <c r="I20" s="3"/>
      <c r="J20" s="3"/>
      <c r="K20" s="3"/>
      <c r="L20" s="3"/>
      <c r="M20" s="3" t="s">
        <v>33</v>
      </c>
      <c r="N20" s="3" t="s">
        <v>62</v>
      </c>
      <c r="O20" s="3" t="s">
        <v>35</v>
      </c>
      <c r="P20" s="4" t="s">
        <v>76</v>
      </c>
      <c r="Q20" s="6" t="s">
        <v>1</v>
      </c>
      <c r="R20" s="7">
        <v>4671553250</v>
      </c>
      <c r="S20" s="7">
        <v>4671553250</v>
      </c>
      <c r="T20" s="7">
        <v>4671553250</v>
      </c>
      <c r="U20" s="7">
        <v>4671553250</v>
      </c>
      <c r="V20" s="7">
        <v>4671553250</v>
      </c>
    </row>
    <row r="21" spans="1:22" ht="90">
      <c r="A21" s="3" t="s">
        <v>28</v>
      </c>
      <c r="B21" s="4" t="s">
        <v>29</v>
      </c>
      <c r="C21" s="5" t="s">
        <v>75</v>
      </c>
      <c r="D21" s="3" t="s">
        <v>58</v>
      </c>
      <c r="E21" s="3" t="s">
        <v>65</v>
      </c>
      <c r="F21" s="3" t="s">
        <v>60</v>
      </c>
      <c r="G21" s="3" t="s">
        <v>68</v>
      </c>
      <c r="H21" s="3"/>
      <c r="I21" s="3"/>
      <c r="J21" s="3"/>
      <c r="K21" s="3"/>
      <c r="L21" s="3"/>
      <c r="M21" s="3" t="s">
        <v>33</v>
      </c>
      <c r="N21" s="3" t="s">
        <v>68</v>
      </c>
      <c r="O21" s="3" t="s">
        <v>35</v>
      </c>
      <c r="P21" s="4" t="s">
        <v>76</v>
      </c>
      <c r="Q21" s="6" t="s">
        <v>1</v>
      </c>
      <c r="R21" s="7">
        <v>9000000000</v>
      </c>
      <c r="S21" s="7">
        <v>9000000000</v>
      </c>
      <c r="T21" s="7">
        <v>9000000000</v>
      </c>
      <c r="U21" s="7">
        <v>9000000000</v>
      </c>
      <c r="V21" s="7">
        <v>9000000000</v>
      </c>
    </row>
    <row r="22" spans="1:22" ht="78.75">
      <c r="A22" s="3" t="s">
        <v>28</v>
      </c>
      <c r="B22" s="4" t="s">
        <v>29</v>
      </c>
      <c r="C22" s="5" t="s">
        <v>77</v>
      </c>
      <c r="D22" s="3" t="s">
        <v>58</v>
      </c>
      <c r="E22" s="3" t="s">
        <v>65</v>
      </c>
      <c r="F22" s="3" t="s">
        <v>60</v>
      </c>
      <c r="G22" s="3" t="s">
        <v>78</v>
      </c>
      <c r="H22" s="3" t="s">
        <v>1</v>
      </c>
      <c r="I22" s="3" t="s">
        <v>1</v>
      </c>
      <c r="J22" s="3" t="s">
        <v>1</v>
      </c>
      <c r="K22" s="3" t="s">
        <v>1</v>
      </c>
      <c r="L22" s="3" t="s">
        <v>1</v>
      </c>
      <c r="M22" s="3" t="s">
        <v>33</v>
      </c>
      <c r="N22" s="3" t="s">
        <v>62</v>
      </c>
      <c r="O22" s="3" t="s">
        <v>35</v>
      </c>
      <c r="P22" s="4" t="s">
        <v>79</v>
      </c>
      <c r="Q22" s="6" t="s">
        <v>1</v>
      </c>
      <c r="R22" s="7">
        <v>208000000</v>
      </c>
      <c r="S22" s="7">
        <v>208000000</v>
      </c>
      <c r="T22" s="7">
        <v>208000000</v>
      </c>
      <c r="U22" s="7">
        <v>208000000</v>
      </c>
      <c r="V22" s="7">
        <v>208000000</v>
      </c>
    </row>
    <row r="23" spans="1:22" ht="78.75">
      <c r="A23" s="3" t="s">
        <v>28</v>
      </c>
      <c r="B23" s="4" t="s">
        <v>29</v>
      </c>
      <c r="C23" s="5" t="s">
        <v>77</v>
      </c>
      <c r="D23" s="3" t="s">
        <v>58</v>
      </c>
      <c r="E23" s="3" t="s">
        <v>65</v>
      </c>
      <c r="F23" s="3" t="s">
        <v>60</v>
      </c>
      <c r="G23" s="3" t="s">
        <v>78</v>
      </c>
      <c r="H23" s="3" t="s">
        <v>1</v>
      </c>
      <c r="I23" s="3" t="s">
        <v>1</v>
      </c>
      <c r="J23" s="3" t="s">
        <v>1</v>
      </c>
      <c r="K23" s="3" t="s">
        <v>1</v>
      </c>
      <c r="L23" s="3" t="s">
        <v>1</v>
      </c>
      <c r="M23" s="3" t="s">
        <v>33</v>
      </c>
      <c r="N23" s="3" t="s">
        <v>80</v>
      </c>
      <c r="O23" s="3" t="s">
        <v>35</v>
      </c>
      <c r="P23" s="4" t="s">
        <v>79</v>
      </c>
      <c r="Q23" s="6" t="s">
        <v>1</v>
      </c>
      <c r="R23" s="7">
        <v>3625633845</v>
      </c>
      <c r="S23" s="7">
        <v>3613495845</v>
      </c>
      <c r="T23" s="7">
        <v>3613495845</v>
      </c>
      <c r="U23" s="7">
        <v>3613495845</v>
      </c>
      <c r="V23" s="7">
        <v>3613495845</v>
      </c>
    </row>
    <row r="24" spans="1:22" ht="56.25">
      <c r="A24" s="3" t="s">
        <v>28</v>
      </c>
      <c r="B24" s="4" t="s">
        <v>29</v>
      </c>
      <c r="C24" s="5" t="s">
        <v>81</v>
      </c>
      <c r="D24" s="3" t="s">
        <v>58</v>
      </c>
      <c r="E24" s="3" t="s">
        <v>65</v>
      </c>
      <c r="F24" s="3" t="s">
        <v>60</v>
      </c>
      <c r="G24" s="3" t="s">
        <v>80</v>
      </c>
      <c r="H24" s="3" t="s">
        <v>1</v>
      </c>
      <c r="I24" s="3" t="s">
        <v>1</v>
      </c>
      <c r="J24" s="3" t="s">
        <v>1</v>
      </c>
      <c r="K24" s="3" t="s">
        <v>1</v>
      </c>
      <c r="L24" s="3" t="s">
        <v>1</v>
      </c>
      <c r="M24" s="3" t="s">
        <v>33</v>
      </c>
      <c r="N24" s="3" t="s">
        <v>62</v>
      </c>
      <c r="O24" s="3" t="s">
        <v>35</v>
      </c>
      <c r="P24" s="4" t="s">
        <v>82</v>
      </c>
      <c r="Q24" s="6" t="s">
        <v>1</v>
      </c>
      <c r="R24" s="7">
        <v>0</v>
      </c>
      <c r="S24" s="7">
        <v>0</v>
      </c>
      <c r="T24" s="7">
        <v>0</v>
      </c>
      <c r="U24" s="7">
        <v>0</v>
      </c>
      <c r="V24" s="7">
        <v>0</v>
      </c>
    </row>
    <row r="25" spans="1:22" ht="56.25">
      <c r="A25" s="3" t="s">
        <v>28</v>
      </c>
      <c r="B25" s="4" t="s">
        <v>29</v>
      </c>
      <c r="C25" s="5" t="s">
        <v>83</v>
      </c>
      <c r="D25" s="3" t="s">
        <v>58</v>
      </c>
      <c r="E25" s="3" t="s">
        <v>84</v>
      </c>
      <c r="F25" s="3" t="s">
        <v>60</v>
      </c>
      <c r="G25" s="3" t="s">
        <v>85</v>
      </c>
      <c r="H25" s="3"/>
      <c r="I25" s="3"/>
      <c r="J25" s="3"/>
      <c r="K25" s="3"/>
      <c r="L25" s="3"/>
      <c r="M25" s="3" t="s">
        <v>33</v>
      </c>
      <c r="N25" s="3" t="s">
        <v>62</v>
      </c>
      <c r="O25" s="3" t="s">
        <v>35</v>
      </c>
      <c r="P25" s="4" t="s">
        <v>86</v>
      </c>
      <c r="Q25" s="6" t="s">
        <v>1</v>
      </c>
      <c r="R25" s="7">
        <v>80669060139</v>
      </c>
      <c r="S25" s="7">
        <v>80669060139</v>
      </c>
      <c r="T25" s="7">
        <v>80669060139</v>
      </c>
      <c r="U25" s="7">
        <v>80669060139</v>
      </c>
      <c r="V25" s="7">
        <v>80669060139</v>
      </c>
    </row>
    <row r="26" spans="1:22" ht="56.25">
      <c r="A26" s="3" t="s">
        <v>28</v>
      </c>
      <c r="B26" s="4" t="s">
        <v>29</v>
      </c>
      <c r="C26" s="5" t="s">
        <v>83</v>
      </c>
      <c r="D26" s="3" t="s">
        <v>58</v>
      </c>
      <c r="E26" s="3" t="s">
        <v>84</v>
      </c>
      <c r="F26" s="3" t="s">
        <v>60</v>
      </c>
      <c r="G26" s="3" t="s">
        <v>85</v>
      </c>
      <c r="H26" s="3"/>
      <c r="I26" s="3"/>
      <c r="J26" s="3"/>
      <c r="K26" s="3"/>
      <c r="L26" s="3"/>
      <c r="M26" s="3" t="s">
        <v>33</v>
      </c>
      <c r="N26" s="3" t="s">
        <v>62</v>
      </c>
      <c r="O26" s="3" t="s">
        <v>87</v>
      </c>
      <c r="P26" s="4" t="s">
        <v>86</v>
      </c>
      <c r="Q26" s="6" t="s">
        <v>1</v>
      </c>
      <c r="R26" s="7">
        <v>0</v>
      </c>
      <c r="S26" s="7">
        <v>0</v>
      </c>
      <c r="T26" s="7">
        <v>0</v>
      </c>
      <c r="U26" s="7">
        <v>0</v>
      </c>
      <c r="V26" s="7">
        <v>0</v>
      </c>
    </row>
    <row r="27" spans="1:22" ht="56.25">
      <c r="A27" s="3" t="s">
        <v>28</v>
      </c>
      <c r="B27" s="4" t="s">
        <v>29</v>
      </c>
      <c r="C27" s="5" t="s">
        <v>83</v>
      </c>
      <c r="D27" s="3" t="s">
        <v>58</v>
      </c>
      <c r="E27" s="3" t="s">
        <v>84</v>
      </c>
      <c r="F27" s="3" t="s">
        <v>60</v>
      </c>
      <c r="G27" s="3" t="s">
        <v>85</v>
      </c>
      <c r="H27" s="3"/>
      <c r="I27" s="3"/>
      <c r="J27" s="3"/>
      <c r="K27" s="3"/>
      <c r="L27" s="3"/>
      <c r="M27" s="3" t="s">
        <v>33</v>
      </c>
      <c r="N27" s="3" t="s">
        <v>68</v>
      </c>
      <c r="O27" s="3" t="s">
        <v>35</v>
      </c>
      <c r="P27" s="4" t="s">
        <v>86</v>
      </c>
      <c r="Q27" s="6" t="s">
        <v>1</v>
      </c>
      <c r="R27" s="7">
        <v>16970594601</v>
      </c>
      <c r="S27" s="7">
        <v>16970594601</v>
      </c>
      <c r="T27" s="7">
        <v>16970594601</v>
      </c>
      <c r="U27" s="7">
        <v>16970594601</v>
      </c>
      <c r="V27" s="7">
        <v>16970594601</v>
      </c>
    </row>
    <row r="28" spans="1:22" ht="90">
      <c r="A28" s="3" t="s">
        <v>28</v>
      </c>
      <c r="B28" s="4" t="s">
        <v>29</v>
      </c>
      <c r="C28" s="5" t="s">
        <v>88</v>
      </c>
      <c r="D28" s="3" t="s">
        <v>58</v>
      </c>
      <c r="E28" s="3" t="s">
        <v>89</v>
      </c>
      <c r="F28" s="3" t="s">
        <v>60</v>
      </c>
      <c r="G28" s="3" t="s">
        <v>90</v>
      </c>
      <c r="H28" s="3"/>
      <c r="I28" s="3"/>
      <c r="J28" s="3"/>
      <c r="K28" s="3"/>
      <c r="L28" s="3"/>
      <c r="M28" s="3" t="s">
        <v>33</v>
      </c>
      <c r="N28" s="3" t="s">
        <v>62</v>
      </c>
      <c r="O28" s="3" t="s">
        <v>35</v>
      </c>
      <c r="P28" s="4" t="s">
        <v>91</v>
      </c>
      <c r="Q28" s="6" t="s">
        <v>1</v>
      </c>
      <c r="R28" s="7">
        <v>0</v>
      </c>
      <c r="S28" s="7">
        <v>0</v>
      </c>
      <c r="T28" s="7">
        <v>0</v>
      </c>
      <c r="U28" s="7">
        <v>0</v>
      </c>
      <c r="V28" s="7">
        <v>0</v>
      </c>
    </row>
    <row r="29" spans="1:22" ht="45">
      <c r="A29" s="3" t="s">
        <v>28</v>
      </c>
      <c r="B29" s="4" t="s">
        <v>29</v>
      </c>
      <c r="C29" s="5" t="s">
        <v>92</v>
      </c>
      <c r="D29" s="3" t="s">
        <v>58</v>
      </c>
      <c r="E29" s="3" t="s">
        <v>93</v>
      </c>
      <c r="F29" s="3" t="s">
        <v>60</v>
      </c>
      <c r="G29" s="3" t="s">
        <v>90</v>
      </c>
      <c r="H29" s="3"/>
      <c r="I29" s="3"/>
      <c r="J29" s="3"/>
      <c r="K29" s="3"/>
      <c r="L29" s="3"/>
      <c r="M29" s="3" t="s">
        <v>33</v>
      </c>
      <c r="N29" s="3" t="s">
        <v>62</v>
      </c>
      <c r="O29" s="3" t="s">
        <v>35</v>
      </c>
      <c r="P29" s="4" t="s">
        <v>94</v>
      </c>
      <c r="Q29" s="6" t="s">
        <v>1</v>
      </c>
      <c r="R29" s="7">
        <v>0</v>
      </c>
      <c r="S29" s="7">
        <v>0</v>
      </c>
      <c r="T29" s="7">
        <v>0</v>
      </c>
      <c r="U29" s="7">
        <v>0</v>
      </c>
      <c r="V29" s="7">
        <v>0</v>
      </c>
    </row>
    <row r="30" spans="1:22" ht="56.25">
      <c r="A30" s="3" t="s">
        <v>28</v>
      </c>
      <c r="B30" s="4" t="s">
        <v>29</v>
      </c>
      <c r="C30" s="5" t="s">
        <v>95</v>
      </c>
      <c r="D30" s="3" t="s">
        <v>58</v>
      </c>
      <c r="E30" s="3" t="s">
        <v>96</v>
      </c>
      <c r="F30" s="3" t="s">
        <v>60</v>
      </c>
      <c r="G30" s="3" t="s">
        <v>97</v>
      </c>
      <c r="H30" s="3" t="s">
        <v>1</v>
      </c>
      <c r="I30" s="3" t="s">
        <v>1</v>
      </c>
      <c r="J30" s="3" t="s">
        <v>1</v>
      </c>
      <c r="K30" s="3" t="s">
        <v>1</v>
      </c>
      <c r="L30" s="3" t="s">
        <v>1</v>
      </c>
      <c r="M30" s="3" t="s">
        <v>33</v>
      </c>
      <c r="N30" s="3" t="s">
        <v>62</v>
      </c>
      <c r="O30" s="3" t="s">
        <v>35</v>
      </c>
      <c r="P30" s="4" t="s">
        <v>98</v>
      </c>
      <c r="Q30" s="6" t="s">
        <v>1</v>
      </c>
      <c r="R30" s="7">
        <v>9180000</v>
      </c>
      <c r="S30" s="7">
        <v>9180000</v>
      </c>
      <c r="T30" s="7">
        <v>9180000</v>
      </c>
      <c r="U30" s="7">
        <v>9180000</v>
      </c>
      <c r="V30" s="7">
        <v>9180000</v>
      </c>
    </row>
    <row r="31" spans="1:22" ht="56.25">
      <c r="A31" s="3" t="s">
        <v>28</v>
      </c>
      <c r="B31" s="4" t="s">
        <v>29</v>
      </c>
      <c r="C31" s="5" t="s">
        <v>99</v>
      </c>
      <c r="D31" s="3" t="s">
        <v>58</v>
      </c>
      <c r="E31" s="3" t="s">
        <v>100</v>
      </c>
      <c r="F31" s="3" t="s">
        <v>60</v>
      </c>
      <c r="G31" s="3" t="s">
        <v>90</v>
      </c>
      <c r="H31" s="3"/>
      <c r="I31" s="3"/>
      <c r="J31" s="3"/>
      <c r="K31" s="3"/>
      <c r="L31" s="3"/>
      <c r="M31" s="3" t="s">
        <v>33</v>
      </c>
      <c r="N31" s="3" t="s">
        <v>62</v>
      </c>
      <c r="O31" s="3" t="s">
        <v>35</v>
      </c>
      <c r="P31" s="4" t="s">
        <v>101</v>
      </c>
      <c r="Q31" s="6" t="s">
        <v>1</v>
      </c>
      <c r="R31" s="7">
        <v>0</v>
      </c>
      <c r="S31" s="7">
        <v>0</v>
      </c>
      <c r="T31" s="7">
        <v>0</v>
      </c>
      <c r="U31" s="7">
        <v>0</v>
      </c>
      <c r="V31" s="7">
        <v>0</v>
      </c>
    </row>
    <row r="32" spans="1:22" ht="123.75">
      <c r="A32" s="3" t="s">
        <v>28</v>
      </c>
      <c r="B32" s="4" t="s">
        <v>29</v>
      </c>
      <c r="C32" s="5" t="s">
        <v>102</v>
      </c>
      <c r="D32" s="3" t="s">
        <v>58</v>
      </c>
      <c r="E32" s="3" t="s">
        <v>100</v>
      </c>
      <c r="F32" s="3" t="s">
        <v>60</v>
      </c>
      <c r="G32" s="3" t="s">
        <v>61</v>
      </c>
      <c r="H32" s="3" t="s">
        <v>1</v>
      </c>
      <c r="I32" s="3" t="s">
        <v>1</v>
      </c>
      <c r="J32" s="3" t="s">
        <v>1</v>
      </c>
      <c r="K32" s="3" t="s">
        <v>1</v>
      </c>
      <c r="L32" s="3" t="s">
        <v>1</v>
      </c>
      <c r="M32" s="3" t="s">
        <v>33</v>
      </c>
      <c r="N32" s="3" t="s">
        <v>62</v>
      </c>
      <c r="O32" s="3" t="s">
        <v>35</v>
      </c>
      <c r="P32" s="4" t="s">
        <v>103</v>
      </c>
      <c r="Q32" s="6" t="s">
        <v>1</v>
      </c>
      <c r="R32" s="7">
        <v>2910044924</v>
      </c>
      <c r="S32" s="7">
        <v>2910044924</v>
      </c>
      <c r="T32" s="7">
        <v>2910044924</v>
      </c>
      <c r="U32" s="7">
        <v>2910044924</v>
      </c>
      <c r="V32" s="7">
        <v>2910044924</v>
      </c>
    </row>
    <row r="33" spans="1:22" ht="45">
      <c r="A33" s="3" t="s">
        <v>28</v>
      </c>
      <c r="B33" s="4" t="s">
        <v>29</v>
      </c>
      <c r="C33" s="5" t="s">
        <v>104</v>
      </c>
      <c r="D33" s="3" t="s">
        <v>58</v>
      </c>
      <c r="E33" s="3" t="s">
        <v>100</v>
      </c>
      <c r="F33" s="3" t="s">
        <v>60</v>
      </c>
      <c r="G33" s="3" t="s">
        <v>105</v>
      </c>
      <c r="H33" s="3"/>
      <c r="I33" s="3"/>
      <c r="J33" s="3"/>
      <c r="K33" s="3"/>
      <c r="L33" s="3"/>
      <c r="M33" s="3" t="s">
        <v>33</v>
      </c>
      <c r="N33" s="3" t="s">
        <v>62</v>
      </c>
      <c r="O33" s="3" t="s">
        <v>35</v>
      </c>
      <c r="P33" s="4" t="s">
        <v>106</v>
      </c>
      <c r="Q33" s="6" t="s">
        <v>1</v>
      </c>
      <c r="R33" s="7">
        <v>229934000</v>
      </c>
      <c r="S33" s="7">
        <v>229934000</v>
      </c>
      <c r="T33" s="7">
        <v>229934000</v>
      </c>
      <c r="U33" s="7">
        <v>229934000</v>
      </c>
      <c r="V33" s="7">
        <v>229934000</v>
      </c>
    </row>
    <row r="34" spans="1:22" ht="45">
      <c r="A34" s="3" t="s">
        <v>28</v>
      </c>
      <c r="B34" s="4" t="s">
        <v>29</v>
      </c>
      <c r="C34" s="5" t="s">
        <v>107</v>
      </c>
      <c r="D34" s="3" t="s">
        <v>58</v>
      </c>
      <c r="E34" s="3" t="s">
        <v>108</v>
      </c>
      <c r="F34" s="3" t="s">
        <v>60</v>
      </c>
      <c r="G34" s="3" t="s">
        <v>61</v>
      </c>
      <c r="H34" s="3"/>
      <c r="I34" s="3"/>
      <c r="J34" s="3"/>
      <c r="K34" s="3"/>
      <c r="L34" s="3"/>
      <c r="M34" s="3" t="s">
        <v>33</v>
      </c>
      <c r="N34" s="3" t="s">
        <v>62</v>
      </c>
      <c r="O34" s="3" t="s">
        <v>35</v>
      </c>
      <c r="P34" s="4" t="s">
        <v>109</v>
      </c>
      <c r="Q34" s="6" t="s">
        <v>1</v>
      </c>
      <c r="R34" s="7">
        <v>0</v>
      </c>
      <c r="S34" s="7">
        <v>0</v>
      </c>
      <c r="T34" s="7">
        <v>0</v>
      </c>
      <c r="U34" s="7">
        <v>0</v>
      </c>
      <c r="V34" s="7">
        <v>0</v>
      </c>
    </row>
    <row r="35" spans="1:22" ht="56.25">
      <c r="A35" s="3" t="s">
        <v>28</v>
      </c>
      <c r="B35" s="4" t="s">
        <v>29</v>
      </c>
      <c r="C35" s="5" t="s">
        <v>110</v>
      </c>
      <c r="D35" s="3" t="s">
        <v>58</v>
      </c>
      <c r="E35" s="3" t="s">
        <v>108</v>
      </c>
      <c r="F35" s="3" t="s">
        <v>60</v>
      </c>
      <c r="G35" s="3" t="s">
        <v>105</v>
      </c>
      <c r="H35" s="3"/>
      <c r="I35" s="3"/>
      <c r="J35" s="3"/>
      <c r="K35" s="3"/>
      <c r="L35" s="3"/>
      <c r="M35" s="3" t="s">
        <v>33</v>
      </c>
      <c r="N35" s="3" t="s">
        <v>62</v>
      </c>
      <c r="O35" s="3" t="s">
        <v>35</v>
      </c>
      <c r="P35" s="4" t="s">
        <v>111</v>
      </c>
      <c r="Q35" s="6" t="s">
        <v>1</v>
      </c>
      <c r="R35" s="7">
        <v>31759215323</v>
      </c>
      <c r="S35" s="7">
        <v>31759215323</v>
      </c>
      <c r="T35" s="7">
        <v>31759215323</v>
      </c>
      <c r="U35" s="7">
        <v>31759215323</v>
      </c>
      <c r="V35" s="7">
        <v>31759215323</v>
      </c>
    </row>
    <row r="36" spans="1:22" ht="56.25">
      <c r="A36" s="3" t="s">
        <v>28</v>
      </c>
      <c r="B36" s="4" t="s">
        <v>29</v>
      </c>
      <c r="C36" s="5" t="s">
        <v>110</v>
      </c>
      <c r="D36" s="3" t="s">
        <v>58</v>
      </c>
      <c r="E36" s="3" t="s">
        <v>108</v>
      </c>
      <c r="F36" s="3" t="s">
        <v>60</v>
      </c>
      <c r="G36" s="3" t="s">
        <v>105</v>
      </c>
      <c r="H36" s="3"/>
      <c r="I36" s="3"/>
      <c r="J36" s="3"/>
      <c r="K36" s="3"/>
      <c r="L36" s="3"/>
      <c r="M36" s="3" t="s">
        <v>33</v>
      </c>
      <c r="N36" s="3" t="s">
        <v>68</v>
      </c>
      <c r="O36" s="3" t="s">
        <v>35</v>
      </c>
      <c r="P36" s="4" t="s">
        <v>111</v>
      </c>
      <c r="Q36" s="6" t="s">
        <v>1</v>
      </c>
      <c r="R36" s="7">
        <v>5758672647</v>
      </c>
      <c r="S36" s="7">
        <v>5758672647</v>
      </c>
      <c r="T36" s="7">
        <v>5758672647</v>
      </c>
      <c r="U36" s="7">
        <v>5758672647</v>
      </c>
      <c r="V36" s="7">
        <v>5758672647</v>
      </c>
    </row>
    <row r="37" spans="1:22" ht="56.25">
      <c r="A37" s="3" t="s">
        <v>28</v>
      </c>
      <c r="B37" s="4" t="s">
        <v>29</v>
      </c>
      <c r="C37" s="5" t="s">
        <v>110</v>
      </c>
      <c r="D37" s="3" t="s">
        <v>58</v>
      </c>
      <c r="E37" s="3" t="s">
        <v>108</v>
      </c>
      <c r="F37" s="3" t="s">
        <v>60</v>
      </c>
      <c r="G37" s="3" t="s">
        <v>105</v>
      </c>
      <c r="H37" s="3"/>
      <c r="I37" s="3"/>
      <c r="J37" s="3"/>
      <c r="K37" s="3"/>
      <c r="L37" s="3"/>
      <c r="M37" s="3" t="s">
        <v>33</v>
      </c>
      <c r="N37" s="3" t="s">
        <v>80</v>
      </c>
      <c r="O37" s="3" t="s">
        <v>35</v>
      </c>
      <c r="P37" s="4" t="s">
        <v>111</v>
      </c>
      <c r="Q37" s="6" t="s">
        <v>1</v>
      </c>
      <c r="R37" s="7">
        <v>1875013333</v>
      </c>
      <c r="S37" s="7">
        <v>1875013333</v>
      </c>
      <c r="T37" s="7">
        <v>1875013333</v>
      </c>
      <c r="U37" s="7">
        <v>1875013333</v>
      </c>
      <c r="V37" s="7">
        <v>1875013333</v>
      </c>
    </row>
    <row r="38" spans="1:22" ht="78.75">
      <c r="A38" s="3" t="s">
        <v>28</v>
      </c>
      <c r="B38" s="4" t="s">
        <v>29</v>
      </c>
      <c r="C38" s="5" t="s">
        <v>112</v>
      </c>
      <c r="D38" s="3" t="s">
        <v>58</v>
      </c>
      <c r="E38" s="3" t="s">
        <v>113</v>
      </c>
      <c r="F38" s="3" t="s">
        <v>60</v>
      </c>
      <c r="G38" s="3" t="s">
        <v>70</v>
      </c>
      <c r="H38" s="3"/>
      <c r="I38" s="3"/>
      <c r="J38" s="3"/>
      <c r="K38" s="3"/>
      <c r="L38" s="3"/>
      <c r="M38" s="3" t="s">
        <v>33</v>
      </c>
      <c r="N38" s="3" t="s">
        <v>62</v>
      </c>
      <c r="O38" s="3" t="s">
        <v>35</v>
      </c>
      <c r="P38" s="4" t="s">
        <v>114</v>
      </c>
      <c r="Q38" s="6" t="s">
        <v>1</v>
      </c>
      <c r="R38" s="7">
        <v>1197596100.6700001</v>
      </c>
      <c r="S38" s="7">
        <v>1197596100.6700001</v>
      </c>
      <c r="T38" s="7">
        <v>1197596100.6700001</v>
      </c>
      <c r="U38" s="7">
        <v>1197596100.6700001</v>
      </c>
      <c r="V38" s="7">
        <v>1197596100.6700001</v>
      </c>
    </row>
    <row r="39" spans="1:22" ht="56.25">
      <c r="A39" s="3" t="s">
        <v>28</v>
      </c>
      <c r="B39" s="4" t="s">
        <v>29</v>
      </c>
      <c r="C39" s="5" t="s">
        <v>115</v>
      </c>
      <c r="D39" s="3" t="s">
        <v>58</v>
      </c>
      <c r="E39" s="3" t="s">
        <v>113</v>
      </c>
      <c r="F39" s="3" t="s">
        <v>60</v>
      </c>
      <c r="G39" s="3" t="s">
        <v>73</v>
      </c>
      <c r="H39" s="3"/>
      <c r="I39" s="3"/>
      <c r="J39" s="3"/>
      <c r="K39" s="3"/>
      <c r="L39" s="3"/>
      <c r="M39" s="3" t="s">
        <v>33</v>
      </c>
      <c r="N39" s="3" t="s">
        <v>62</v>
      </c>
      <c r="O39" s="3" t="s">
        <v>35</v>
      </c>
      <c r="P39" s="4" t="s">
        <v>116</v>
      </c>
      <c r="Q39" s="6" t="s">
        <v>1</v>
      </c>
      <c r="R39" s="7">
        <v>30000000</v>
      </c>
      <c r="S39" s="7">
        <v>30000000</v>
      </c>
      <c r="T39" s="7">
        <v>30000000</v>
      </c>
      <c r="U39" s="7">
        <v>30000000</v>
      </c>
      <c r="V39" s="7">
        <v>30000000</v>
      </c>
    </row>
    <row r="40" spans="1:22" ht="56.25">
      <c r="A40" s="3" t="s">
        <v>28</v>
      </c>
      <c r="B40" s="4" t="s">
        <v>29</v>
      </c>
      <c r="C40" s="5" t="s">
        <v>117</v>
      </c>
      <c r="D40" s="3" t="s">
        <v>58</v>
      </c>
      <c r="E40" s="3" t="s">
        <v>113</v>
      </c>
      <c r="F40" s="3" t="s">
        <v>60</v>
      </c>
      <c r="G40" s="3" t="s">
        <v>68</v>
      </c>
      <c r="H40" s="3" t="s">
        <v>1</v>
      </c>
      <c r="I40" s="3" t="s">
        <v>1</v>
      </c>
      <c r="J40" s="3" t="s">
        <v>1</v>
      </c>
      <c r="K40" s="3" t="s">
        <v>1</v>
      </c>
      <c r="L40" s="3" t="s">
        <v>1</v>
      </c>
      <c r="M40" s="3" t="s">
        <v>33</v>
      </c>
      <c r="N40" s="3" t="s">
        <v>62</v>
      </c>
      <c r="O40" s="3" t="s">
        <v>35</v>
      </c>
      <c r="P40" s="4" t="s">
        <v>118</v>
      </c>
      <c r="Q40" s="6" t="s">
        <v>1</v>
      </c>
      <c r="R40" s="7">
        <v>0</v>
      </c>
      <c r="S40" s="7">
        <v>0</v>
      </c>
      <c r="T40" s="7">
        <v>0</v>
      </c>
      <c r="U40" s="7">
        <v>0</v>
      </c>
      <c r="V40" s="7">
        <v>0</v>
      </c>
    </row>
    <row r="41" spans="1:22" ht="56.25">
      <c r="A41" s="3" t="s">
        <v>28</v>
      </c>
      <c r="B41" s="4" t="s">
        <v>29</v>
      </c>
      <c r="C41" s="5" t="s">
        <v>119</v>
      </c>
      <c r="D41" s="3" t="s">
        <v>58</v>
      </c>
      <c r="E41" s="3" t="s">
        <v>113</v>
      </c>
      <c r="F41" s="3" t="s">
        <v>60</v>
      </c>
      <c r="G41" s="3" t="s">
        <v>78</v>
      </c>
      <c r="H41" s="3" t="s">
        <v>1</v>
      </c>
      <c r="I41" s="3" t="s">
        <v>1</v>
      </c>
      <c r="J41" s="3" t="s">
        <v>1</v>
      </c>
      <c r="K41" s="3" t="s">
        <v>1</v>
      </c>
      <c r="L41" s="3" t="s">
        <v>1</v>
      </c>
      <c r="M41" s="3" t="s">
        <v>33</v>
      </c>
      <c r="N41" s="3" t="s">
        <v>62</v>
      </c>
      <c r="O41" s="3" t="s">
        <v>35</v>
      </c>
      <c r="P41" s="4" t="s">
        <v>120</v>
      </c>
      <c r="Q41" s="6" t="s">
        <v>1</v>
      </c>
      <c r="R41" s="7">
        <v>78901150</v>
      </c>
      <c r="S41" s="7">
        <v>78901150</v>
      </c>
      <c r="T41" s="7">
        <v>78901150</v>
      </c>
      <c r="U41" s="7">
        <v>78901150</v>
      </c>
      <c r="V41" s="7">
        <v>78901150</v>
      </c>
    </row>
    <row r="42" spans="1:22" ht="90">
      <c r="A42" s="3" t="s">
        <v>28</v>
      </c>
      <c r="B42" s="4" t="s">
        <v>29</v>
      </c>
      <c r="C42" s="5" t="s">
        <v>121</v>
      </c>
      <c r="D42" s="3" t="s">
        <v>58</v>
      </c>
      <c r="E42" s="3" t="s">
        <v>113</v>
      </c>
      <c r="F42" s="3" t="s">
        <v>60</v>
      </c>
      <c r="G42" s="3" t="s">
        <v>80</v>
      </c>
      <c r="H42" s="3" t="s">
        <v>1</v>
      </c>
      <c r="I42" s="3" t="s">
        <v>1</v>
      </c>
      <c r="J42" s="3" t="s">
        <v>1</v>
      </c>
      <c r="K42" s="3" t="s">
        <v>1</v>
      </c>
      <c r="L42" s="3" t="s">
        <v>1</v>
      </c>
      <c r="M42" s="3" t="s">
        <v>33</v>
      </c>
      <c r="N42" s="3" t="s">
        <v>62</v>
      </c>
      <c r="O42" s="3" t="s">
        <v>35</v>
      </c>
      <c r="P42" s="4" t="s">
        <v>122</v>
      </c>
      <c r="Q42" s="6" t="s">
        <v>1</v>
      </c>
      <c r="R42" s="7">
        <v>1256246271.6199999</v>
      </c>
      <c r="S42" s="7">
        <v>1256246271.6199999</v>
      </c>
      <c r="T42" s="7">
        <v>1256246271.6199999</v>
      </c>
      <c r="U42" s="7">
        <v>1256246271.6199999</v>
      </c>
      <c r="V42" s="7">
        <v>1256246271.6199999</v>
      </c>
    </row>
    <row r="43" spans="1:22">
      <c r="A43" s="3" t="s">
        <v>1</v>
      </c>
      <c r="B43" s="4" t="s">
        <v>1</v>
      </c>
      <c r="C43" s="5" t="s">
        <v>1</v>
      </c>
      <c r="D43" s="3" t="s">
        <v>1</v>
      </c>
      <c r="E43" s="3" t="s">
        <v>1</v>
      </c>
      <c r="F43" s="3" t="s">
        <v>1</v>
      </c>
      <c r="G43" s="3" t="s">
        <v>1</v>
      </c>
      <c r="H43" s="3" t="s">
        <v>1</v>
      </c>
      <c r="I43" s="3" t="s">
        <v>1</v>
      </c>
      <c r="J43" s="3" t="s">
        <v>1</v>
      </c>
      <c r="K43" s="3" t="s">
        <v>1</v>
      </c>
      <c r="L43" s="3" t="s">
        <v>1</v>
      </c>
      <c r="M43" s="3" t="s">
        <v>1</v>
      </c>
      <c r="N43" s="3" t="s">
        <v>1</v>
      </c>
      <c r="O43" s="3" t="s">
        <v>1</v>
      </c>
      <c r="P43" s="4" t="s">
        <v>1</v>
      </c>
      <c r="Q43" s="6" t="s">
        <v>1</v>
      </c>
      <c r="R43" s="7">
        <v>332207053057.41998</v>
      </c>
      <c r="S43" s="7">
        <v>332194915057.41998</v>
      </c>
      <c r="T43" s="7">
        <v>319595536428.82001</v>
      </c>
      <c r="U43" s="7">
        <v>319595536428.82001</v>
      </c>
      <c r="V43" s="7">
        <v>319595536428.82001</v>
      </c>
    </row>
    <row r="44" spans="1:22">
      <c r="A44" s="3" t="s">
        <v>1</v>
      </c>
      <c r="B44" s="8" t="s">
        <v>1</v>
      </c>
      <c r="C44" s="5" t="s">
        <v>1</v>
      </c>
      <c r="D44" s="3" t="s">
        <v>1</v>
      </c>
      <c r="E44" s="3" t="s">
        <v>1</v>
      </c>
      <c r="F44" s="3" t="s">
        <v>1</v>
      </c>
      <c r="G44" s="3" t="s">
        <v>1</v>
      </c>
      <c r="H44" s="3" t="s">
        <v>1</v>
      </c>
      <c r="I44" s="3" t="s">
        <v>1</v>
      </c>
      <c r="J44" s="3" t="s">
        <v>1</v>
      </c>
      <c r="K44" s="3" t="s">
        <v>1</v>
      </c>
      <c r="L44" s="3" t="s">
        <v>1</v>
      </c>
      <c r="M44" s="3" t="s">
        <v>1</v>
      </c>
      <c r="N44" s="3" t="s">
        <v>1</v>
      </c>
      <c r="O44" s="3" t="s">
        <v>1</v>
      </c>
      <c r="P44" s="4" t="s">
        <v>1</v>
      </c>
      <c r="Q44" s="6" t="s">
        <v>1</v>
      </c>
      <c r="R44" s="6" t="s">
        <v>1</v>
      </c>
      <c r="S44" s="9" t="s">
        <v>1</v>
      </c>
      <c r="T44" s="9" t="s">
        <v>1</v>
      </c>
      <c r="U44" s="9" t="s">
        <v>1</v>
      </c>
      <c r="V44" s="9" t="s">
        <v>1</v>
      </c>
    </row>
    <row r="45" spans="1:22" ht="0" hidden="1" customHeight="1"/>
    <row r="46" spans="1:22" ht="33.950000000000003" customHeight="1"/>
  </sheetData>
  <autoFilter ref="A4:V44" xr:uid="{00000000-0001-0000-0000-000000000000}"/>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EFB1A-9013-42ED-BBC4-C749F540F4E3}">
  <dimension ref="A1:X42"/>
  <sheetViews>
    <sheetView showGridLines="0" workbookViewId="0">
      <selection activeCell="R5" sqref="R5:R12"/>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17" width="15.140625" customWidth="1"/>
    <col min="18" max="18" width="17.85546875" customWidth="1"/>
    <col min="19" max="22" width="18.85546875" customWidth="1"/>
    <col min="23" max="23" width="0" hidden="1" customWidth="1"/>
    <col min="24" max="24" width="10.42578125" customWidth="1"/>
  </cols>
  <sheetData>
    <row r="1" spans="1:24">
      <c r="A1" s="1" t="s">
        <v>0</v>
      </c>
      <c r="B1" s="1">
        <v>2024</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row>
    <row r="2" spans="1:24">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row>
    <row r="3" spans="1:24">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10">
        <f>SUBTOTAL(9,R5:R38)</f>
        <v>459075446695.13995</v>
      </c>
      <c r="S3" s="10">
        <f>SUBTOTAL(9,S5:S38)</f>
        <v>456328860230.13995</v>
      </c>
      <c r="T3" s="10">
        <f t="shared" ref="T3:V3" si="0">SUBTOTAL(9,T5:T38)</f>
        <v>421055536912.85999</v>
      </c>
      <c r="U3" s="10">
        <f t="shared" si="0"/>
        <v>421055536912.85999</v>
      </c>
      <c r="V3" s="10">
        <f t="shared" si="0"/>
        <v>421055536912.85999</v>
      </c>
      <c r="X3" s="12">
        <f>+V3/R3</f>
        <v>0.91718156556621944</v>
      </c>
    </row>
    <row r="4" spans="1:24" ht="24">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row>
    <row r="5" spans="1:24" ht="22.5">
      <c r="A5" s="3" t="s">
        <v>28</v>
      </c>
      <c r="B5" s="4" t="s">
        <v>29</v>
      </c>
      <c r="C5" s="5" t="s">
        <v>40</v>
      </c>
      <c r="D5" s="3" t="s">
        <v>31</v>
      </c>
      <c r="E5" s="3" t="s">
        <v>41</v>
      </c>
      <c r="F5" s="3"/>
      <c r="G5" s="3"/>
      <c r="H5" s="3"/>
      <c r="I5" s="3"/>
      <c r="J5" s="3"/>
      <c r="K5" s="3"/>
      <c r="L5" s="3"/>
      <c r="M5" s="3" t="s">
        <v>33</v>
      </c>
      <c r="N5" s="3" t="s">
        <v>34</v>
      </c>
      <c r="O5" s="3" t="s">
        <v>35</v>
      </c>
      <c r="P5" s="4" t="s">
        <v>42</v>
      </c>
      <c r="Q5" s="6" t="s">
        <v>1</v>
      </c>
      <c r="R5" s="7">
        <v>1660912182.3900001</v>
      </c>
      <c r="S5" s="7">
        <v>1660912182.3900001</v>
      </c>
      <c r="T5" s="7">
        <v>1660912182.3900001</v>
      </c>
      <c r="U5" s="7">
        <v>1660912182.3900001</v>
      </c>
      <c r="V5" s="7">
        <v>1660912182.3900001</v>
      </c>
    </row>
    <row r="6" spans="1:24" ht="22.5">
      <c r="A6" s="3" t="s">
        <v>28</v>
      </c>
      <c r="B6" s="4" t="s">
        <v>29</v>
      </c>
      <c r="C6" s="5" t="s">
        <v>43</v>
      </c>
      <c r="D6" s="3" t="s">
        <v>31</v>
      </c>
      <c r="E6" s="3" t="s">
        <v>38</v>
      </c>
      <c r="F6" s="3" t="s">
        <v>41</v>
      </c>
      <c r="G6" s="3" t="s">
        <v>41</v>
      </c>
      <c r="H6" s="3"/>
      <c r="I6" s="3"/>
      <c r="J6" s="3"/>
      <c r="K6" s="3"/>
      <c r="L6" s="3"/>
      <c r="M6" s="3" t="s">
        <v>33</v>
      </c>
      <c r="N6" s="3" t="s">
        <v>34</v>
      </c>
      <c r="O6" s="3" t="s">
        <v>35</v>
      </c>
      <c r="P6" s="4" t="s">
        <v>44</v>
      </c>
      <c r="Q6" s="6" t="s">
        <v>1</v>
      </c>
      <c r="R6" s="7">
        <v>0</v>
      </c>
      <c r="S6" s="7">
        <v>0</v>
      </c>
      <c r="T6" s="7">
        <v>0</v>
      </c>
      <c r="U6" s="7">
        <v>0</v>
      </c>
      <c r="V6" s="7">
        <v>0</v>
      </c>
    </row>
    <row r="7" spans="1:24" ht="33.75">
      <c r="A7" s="3" t="s">
        <v>28</v>
      </c>
      <c r="B7" s="4" t="s">
        <v>29</v>
      </c>
      <c r="C7" s="5" t="s">
        <v>123</v>
      </c>
      <c r="D7" s="3" t="s">
        <v>31</v>
      </c>
      <c r="E7" s="3" t="s">
        <v>38</v>
      </c>
      <c r="F7" s="3" t="s">
        <v>38</v>
      </c>
      <c r="G7" s="3" t="s">
        <v>32</v>
      </c>
      <c r="H7" s="3" t="s">
        <v>124</v>
      </c>
      <c r="I7" s="3"/>
      <c r="J7" s="3"/>
      <c r="K7" s="3"/>
      <c r="L7" s="3"/>
      <c r="M7" s="3" t="s">
        <v>33</v>
      </c>
      <c r="N7" s="3" t="s">
        <v>34</v>
      </c>
      <c r="O7" s="3" t="s">
        <v>35</v>
      </c>
      <c r="P7" s="4" t="s">
        <v>125</v>
      </c>
      <c r="Q7" s="6" t="s">
        <v>1</v>
      </c>
      <c r="R7" s="7">
        <v>0</v>
      </c>
      <c r="S7" s="7">
        <v>0</v>
      </c>
      <c r="T7" s="7">
        <v>0</v>
      </c>
      <c r="U7" s="7">
        <v>0</v>
      </c>
      <c r="V7" s="7">
        <v>0</v>
      </c>
    </row>
    <row r="8" spans="1:24" ht="33.75">
      <c r="A8" s="3" t="s">
        <v>28</v>
      </c>
      <c r="B8" s="4" t="s">
        <v>29</v>
      </c>
      <c r="C8" s="5" t="s">
        <v>45</v>
      </c>
      <c r="D8" s="3" t="s">
        <v>31</v>
      </c>
      <c r="E8" s="3" t="s">
        <v>38</v>
      </c>
      <c r="F8" s="3" t="s">
        <v>38</v>
      </c>
      <c r="G8" s="3" t="s">
        <v>32</v>
      </c>
      <c r="H8" s="3" t="s">
        <v>46</v>
      </c>
      <c r="I8" s="3"/>
      <c r="J8" s="3"/>
      <c r="K8" s="3"/>
      <c r="L8" s="3"/>
      <c r="M8" s="3" t="s">
        <v>33</v>
      </c>
      <c r="N8" s="3" t="s">
        <v>34</v>
      </c>
      <c r="O8" s="3" t="s">
        <v>35</v>
      </c>
      <c r="P8" s="4" t="s">
        <v>47</v>
      </c>
      <c r="Q8" s="6" t="s">
        <v>1</v>
      </c>
      <c r="R8" s="7">
        <v>2137905579</v>
      </c>
      <c r="S8" s="7">
        <v>2137905579</v>
      </c>
      <c r="T8" s="7">
        <v>2137905579</v>
      </c>
      <c r="U8" s="7">
        <v>2137905579</v>
      </c>
      <c r="V8" s="7">
        <v>2137905579</v>
      </c>
    </row>
    <row r="9" spans="1:24" ht="67.5">
      <c r="A9" s="3" t="s">
        <v>28</v>
      </c>
      <c r="B9" s="4" t="s">
        <v>29</v>
      </c>
      <c r="C9" s="5" t="s">
        <v>126</v>
      </c>
      <c r="D9" s="3" t="s">
        <v>31</v>
      </c>
      <c r="E9" s="3" t="s">
        <v>38</v>
      </c>
      <c r="F9" s="3" t="s">
        <v>38</v>
      </c>
      <c r="G9" s="3" t="s">
        <v>49</v>
      </c>
      <c r="H9" s="3" t="s">
        <v>127</v>
      </c>
      <c r="I9" s="3"/>
      <c r="J9" s="3"/>
      <c r="K9" s="3"/>
      <c r="L9" s="3"/>
      <c r="M9" s="3" t="s">
        <v>33</v>
      </c>
      <c r="N9" s="3" t="s">
        <v>34</v>
      </c>
      <c r="O9" s="3" t="s">
        <v>35</v>
      </c>
      <c r="P9" s="4" t="s">
        <v>128</v>
      </c>
      <c r="Q9" s="6" t="s">
        <v>1</v>
      </c>
      <c r="R9" s="7">
        <v>914482022</v>
      </c>
      <c r="S9" s="7">
        <v>914482022</v>
      </c>
      <c r="T9" s="7">
        <v>914482022</v>
      </c>
      <c r="U9" s="7">
        <v>914482022</v>
      </c>
      <c r="V9" s="7">
        <v>914482022</v>
      </c>
    </row>
    <row r="10" spans="1:24" ht="33.75">
      <c r="A10" s="3" t="s">
        <v>28</v>
      </c>
      <c r="B10" s="4" t="s">
        <v>29</v>
      </c>
      <c r="C10" s="5" t="s">
        <v>129</v>
      </c>
      <c r="D10" s="3" t="s">
        <v>31</v>
      </c>
      <c r="E10" s="3" t="s">
        <v>38</v>
      </c>
      <c r="F10" s="3" t="s">
        <v>38</v>
      </c>
      <c r="G10" s="3" t="s">
        <v>49</v>
      </c>
      <c r="H10" s="3" t="s">
        <v>130</v>
      </c>
      <c r="I10" s="3"/>
      <c r="J10" s="3"/>
      <c r="K10" s="3"/>
      <c r="L10" s="3"/>
      <c r="M10" s="3" t="s">
        <v>33</v>
      </c>
      <c r="N10" s="3" t="s">
        <v>34</v>
      </c>
      <c r="O10" s="3" t="s">
        <v>35</v>
      </c>
      <c r="P10" s="4" t="s">
        <v>131</v>
      </c>
      <c r="Q10" s="6" t="s">
        <v>1</v>
      </c>
      <c r="R10" s="7">
        <v>15207096000</v>
      </c>
      <c r="S10" s="7">
        <v>15207096000</v>
      </c>
      <c r="T10" s="7">
        <v>15207096000</v>
      </c>
      <c r="U10" s="7">
        <v>15207096000</v>
      </c>
      <c r="V10" s="7">
        <v>15207096000</v>
      </c>
    </row>
    <row r="11" spans="1:24" ht="33.75">
      <c r="A11" s="3" t="s">
        <v>28</v>
      </c>
      <c r="B11" s="4" t="s">
        <v>29</v>
      </c>
      <c r="C11" s="5" t="s">
        <v>132</v>
      </c>
      <c r="D11" s="3" t="s">
        <v>31</v>
      </c>
      <c r="E11" s="3" t="s">
        <v>38</v>
      </c>
      <c r="F11" s="3" t="s">
        <v>38</v>
      </c>
      <c r="G11" s="3" t="s">
        <v>49</v>
      </c>
      <c r="H11" s="3" t="s">
        <v>133</v>
      </c>
      <c r="I11" s="3"/>
      <c r="J11" s="3"/>
      <c r="K11" s="3"/>
      <c r="L11" s="3"/>
      <c r="M11" s="3" t="s">
        <v>33</v>
      </c>
      <c r="N11" s="3" t="s">
        <v>34</v>
      </c>
      <c r="O11" s="3" t="s">
        <v>35</v>
      </c>
      <c r="P11" s="4" t="s">
        <v>134</v>
      </c>
      <c r="Q11" s="6" t="s">
        <v>1</v>
      </c>
      <c r="R11" s="7">
        <v>48668000000</v>
      </c>
      <c r="S11" s="7">
        <v>48668000000</v>
      </c>
      <c r="T11" s="7">
        <v>48668000000</v>
      </c>
      <c r="U11" s="7">
        <v>48668000000</v>
      </c>
      <c r="V11" s="7">
        <v>48668000000</v>
      </c>
    </row>
    <row r="12" spans="1:24" ht="22.5">
      <c r="A12" s="3" t="s">
        <v>28</v>
      </c>
      <c r="B12" s="4" t="s">
        <v>29</v>
      </c>
      <c r="C12" s="5" t="s">
        <v>48</v>
      </c>
      <c r="D12" s="3" t="s">
        <v>31</v>
      </c>
      <c r="E12" s="3" t="s">
        <v>38</v>
      </c>
      <c r="F12" s="3" t="s">
        <v>49</v>
      </c>
      <c r="G12" s="3" t="s">
        <v>41</v>
      </c>
      <c r="H12" s="3" t="s">
        <v>46</v>
      </c>
      <c r="I12" s="3"/>
      <c r="J12" s="3"/>
      <c r="K12" s="3"/>
      <c r="L12" s="3"/>
      <c r="M12" s="3" t="s">
        <v>33</v>
      </c>
      <c r="N12" s="3" t="s">
        <v>34</v>
      </c>
      <c r="O12" s="3" t="s">
        <v>35</v>
      </c>
      <c r="P12" s="4" t="s">
        <v>50</v>
      </c>
      <c r="Q12" s="6" t="s">
        <v>1</v>
      </c>
      <c r="R12" s="7">
        <v>14068822</v>
      </c>
      <c r="S12" s="7">
        <v>14068822</v>
      </c>
      <c r="T12" s="7">
        <v>14068822</v>
      </c>
      <c r="U12" s="7">
        <v>14068822</v>
      </c>
      <c r="V12" s="7">
        <v>14068822</v>
      </c>
    </row>
    <row r="13" spans="1:24" ht="45">
      <c r="A13" s="3" t="s">
        <v>28</v>
      </c>
      <c r="B13" s="4" t="s">
        <v>29</v>
      </c>
      <c r="C13" s="5" t="s">
        <v>51</v>
      </c>
      <c r="D13" s="3" t="s">
        <v>31</v>
      </c>
      <c r="E13" s="3" t="s">
        <v>38</v>
      </c>
      <c r="F13" s="3" t="s">
        <v>52</v>
      </c>
      <c r="G13" s="3" t="s">
        <v>32</v>
      </c>
      <c r="H13" s="3" t="s">
        <v>53</v>
      </c>
      <c r="I13" s="3"/>
      <c r="J13" s="3"/>
      <c r="K13" s="3"/>
      <c r="L13" s="3"/>
      <c r="M13" s="3" t="s">
        <v>33</v>
      </c>
      <c r="N13" s="3" t="s">
        <v>34</v>
      </c>
      <c r="O13" s="3" t="s">
        <v>35</v>
      </c>
      <c r="P13" s="4" t="s">
        <v>54</v>
      </c>
      <c r="Q13" s="6" t="s">
        <v>1</v>
      </c>
      <c r="R13" s="7">
        <v>232680000</v>
      </c>
      <c r="S13" s="7">
        <v>232680000</v>
      </c>
      <c r="T13" s="7">
        <v>232680000</v>
      </c>
      <c r="U13" s="7">
        <v>232680000</v>
      </c>
      <c r="V13" s="7">
        <v>232680000</v>
      </c>
    </row>
    <row r="14" spans="1:24" ht="56.25">
      <c r="A14" s="3" t="s">
        <v>28</v>
      </c>
      <c r="B14" s="4" t="s">
        <v>29</v>
      </c>
      <c r="C14" s="5" t="s">
        <v>57</v>
      </c>
      <c r="D14" s="3" t="s">
        <v>58</v>
      </c>
      <c r="E14" s="3" t="s">
        <v>59</v>
      </c>
      <c r="F14" s="3" t="s">
        <v>60</v>
      </c>
      <c r="G14" s="3" t="s">
        <v>61</v>
      </c>
      <c r="H14" s="3"/>
      <c r="I14" s="3"/>
      <c r="J14" s="3"/>
      <c r="K14" s="3"/>
      <c r="L14" s="3"/>
      <c r="M14" s="3" t="s">
        <v>33</v>
      </c>
      <c r="N14" s="3" t="s">
        <v>34</v>
      </c>
      <c r="O14" s="3" t="s">
        <v>35</v>
      </c>
      <c r="P14" s="4" t="s">
        <v>63</v>
      </c>
      <c r="Q14" s="6" t="s">
        <v>1</v>
      </c>
      <c r="R14" s="7">
        <v>26646628231.279999</v>
      </c>
      <c r="S14" s="7">
        <v>26646628231.279999</v>
      </c>
      <c r="T14" s="7">
        <v>751342571</v>
      </c>
      <c r="U14" s="7">
        <v>751342571</v>
      </c>
      <c r="V14" s="7">
        <v>751342571</v>
      </c>
    </row>
    <row r="15" spans="1:24" ht="56.25">
      <c r="A15" s="3" t="s">
        <v>28</v>
      </c>
      <c r="B15" s="4" t="s">
        <v>29</v>
      </c>
      <c r="C15" s="5" t="s">
        <v>64</v>
      </c>
      <c r="D15" s="3" t="s">
        <v>58</v>
      </c>
      <c r="E15" s="3" t="s">
        <v>65</v>
      </c>
      <c r="F15" s="3" t="s">
        <v>60</v>
      </c>
      <c r="G15" s="3" t="s">
        <v>66</v>
      </c>
      <c r="H15" s="3"/>
      <c r="I15" s="3"/>
      <c r="J15" s="3"/>
      <c r="K15" s="3"/>
      <c r="L15" s="3"/>
      <c r="M15" s="3" t="s">
        <v>33</v>
      </c>
      <c r="N15" s="3" t="s">
        <v>34</v>
      </c>
      <c r="O15" s="3" t="s">
        <v>35</v>
      </c>
      <c r="P15" s="4" t="s">
        <v>67</v>
      </c>
      <c r="Q15" s="6" t="s">
        <v>1</v>
      </c>
      <c r="R15" s="7">
        <v>15255320151</v>
      </c>
      <c r="S15" s="7">
        <v>15255320151</v>
      </c>
      <c r="T15" s="7">
        <v>15255320151</v>
      </c>
      <c r="U15" s="7">
        <v>15255320151</v>
      </c>
      <c r="V15" s="7">
        <v>15255320151</v>
      </c>
    </row>
    <row r="16" spans="1:24" ht="45">
      <c r="A16" s="3" t="s">
        <v>28</v>
      </c>
      <c r="B16" s="4" t="s">
        <v>29</v>
      </c>
      <c r="C16" s="5" t="s">
        <v>69</v>
      </c>
      <c r="D16" s="3" t="s">
        <v>58</v>
      </c>
      <c r="E16" s="3" t="s">
        <v>65</v>
      </c>
      <c r="F16" s="3" t="s">
        <v>60</v>
      </c>
      <c r="G16" s="3" t="s">
        <v>70</v>
      </c>
      <c r="H16" s="3"/>
      <c r="I16" s="3"/>
      <c r="J16" s="3"/>
      <c r="K16" s="3"/>
      <c r="L16" s="3"/>
      <c r="M16" s="3" t="s">
        <v>33</v>
      </c>
      <c r="N16" s="3" t="s">
        <v>34</v>
      </c>
      <c r="O16" s="3" t="s">
        <v>35</v>
      </c>
      <c r="P16" s="4" t="s">
        <v>71</v>
      </c>
      <c r="Q16" s="6" t="s">
        <v>1</v>
      </c>
      <c r="R16" s="7">
        <v>102117363802</v>
      </c>
      <c r="S16" s="7">
        <v>101984777337</v>
      </c>
      <c r="T16" s="7">
        <v>97439873492</v>
      </c>
      <c r="U16" s="7">
        <v>97439873492</v>
      </c>
      <c r="V16" s="7">
        <v>97439873492</v>
      </c>
    </row>
    <row r="17" spans="1:22" ht="78.75">
      <c r="A17" s="3" t="s">
        <v>28</v>
      </c>
      <c r="B17" s="4" t="s">
        <v>29</v>
      </c>
      <c r="C17" s="5" t="s">
        <v>72</v>
      </c>
      <c r="D17" s="3" t="s">
        <v>58</v>
      </c>
      <c r="E17" s="3" t="s">
        <v>65</v>
      </c>
      <c r="F17" s="3" t="s">
        <v>60</v>
      </c>
      <c r="G17" s="3" t="s">
        <v>73</v>
      </c>
      <c r="H17" s="3"/>
      <c r="I17" s="3"/>
      <c r="J17" s="3"/>
      <c r="K17" s="3"/>
      <c r="L17" s="3"/>
      <c r="M17" s="3" t="s">
        <v>33</v>
      </c>
      <c r="N17" s="3" t="s">
        <v>34</v>
      </c>
      <c r="O17" s="3" t="s">
        <v>35</v>
      </c>
      <c r="P17" s="4" t="s">
        <v>74</v>
      </c>
      <c r="Q17" s="6" t="s">
        <v>1</v>
      </c>
      <c r="R17" s="7">
        <v>21739146495</v>
      </c>
      <c r="S17" s="7">
        <v>21739146495</v>
      </c>
      <c r="T17" s="7">
        <v>21739146495</v>
      </c>
      <c r="U17" s="7">
        <v>21739146495</v>
      </c>
      <c r="V17" s="7">
        <v>21739146495</v>
      </c>
    </row>
    <row r="18" spans="1:22" ht="78.75">
      <c r="A18" s="3" t="s">
        <v>28</v>
      </c>
      <c r="B18" s="4" t="s">
        <v>29</v>
      </c>
      <c r="C18" s="5" t="s">
        <v>72</v>
      </c>
      <c r="D18" s="3" t="s">
        <v>58</v>
      </c>
      <c r="E18" s="3" t="s">
        <v>65</v>
      </c>
      <c r="F18" s="3" t="s">
        <v>60</v>
      </c>
      <c r="G18" s="3" t="s">
        <v>73</v>
      </c>
      <c r="H18" s="3"/>
      <c r="I18" s="3"/>
      <c r="J18" s="3"/>
      <c r="K18" s="3"/>
      <c r="L18" s="3"/>
      <c r="M18" s="3" t="s">
        <v>33</v>
      </c>
      <c r="N18" s="3" t="s">
        <v>80</v>
      </c>
      <c r="O18" s="3" t="s">
        <v>35</v>
      </c>
      <c r="P18" s="4" t="s">
        <v>74</v>
      </c>
      <c r="Q18" s="6" t="s">
        <v>1</v>
      </c>
      <c r="R18" s="7">
        <v>6152000000</v>
      </c>
      <c r="S18" s="7">
        <v>6152000000</v>
      </c>
      <c r="T18" s="7">
        <v>6152000000</v>
      </c>
      <c r="U18" s="7">
        <v>6152000000</v>
      </c>
      <c r="V18" s="7">
        <v>6152000000</v>
      </c>
    </row>
    <row r="19" spans="1:22" ht="90">
      <c r="A19" s="3" t="s">
        <v>28</v>
      </c>
      <c r="B19" s="4" t="s">
        <v>29</v>
      </c>
      <c r="C19" s="5" t="s">
        <v>75</v>
      </c>
      <c r="D19" s="3" t="s">
        <v>58</v>
      </c>
      <c r="E19" s="3" t="s">
        <v>65</v>
      </c>
      <c r="F19" s="3" t="s">
        <v>60</v>
      </c>
      <c r="G19" s="3" t="s">
        <v>68</v>
      </c>
      <c r="H19" s="3"/>
      <c r="I19" s="3"/>
      <c r="J19" s="3"/>
      <c r="K19" s="3"/>
      <c r="L19" s="3"/>
      <c r="M19" s="3" t="s">
        <v>33</v>
      </c>
      <c r="N19" s="3" t="s">
        <v>34</v>
      </c>
      <c r="O19" s="3" t="s">
        <v>35</v>
      </c>
      <c r="P19" s="4" t="s">
        <v>76</v>
      </c>
      <c r="Q19" s="6" t="s">
        <v>1</v>
      </c>
      <c r="R19" s="7">
        <v>3810967962</v>
      </c>
      <c r="S19" s="7">
        <v>3810967962</v>
      </c>
      <c r="T19" s="7">
        <v>3810967962</v>
      </c>
      <c r="U19" s="7">
        <v>3810967962</v>
      </c>
      <c r="V19" s="7">
        <v>3810967962</v>
      </c>
    </row>
    <row r="20" spans="1:22" ht="78.75">
      <c r="A20" s="3" t="s">
        <v>28</v>
      </c>
      <c r="B20" s="4" t="s">
        <v>29</v>
      </c>
      <c r="C20" s="5" t="s">
        <v>77</v>
      </c>
      <c r="D20" s="3" t="s">
        <v>58</v>
      </c>
      <c r="E20" s="3" t="s">
        <v>65</v>
      </c>
      <c r="F20" s="3" t="s">
        <v>60</v>
      </c>
      <c r="G20" s="3" t="s">
        <v>78</v>
      </c>
      <c r="H20" s="3" t="s">
        <v>1</v>
      </c>
      <c r="I20" s="3" t="s">
        <v>1</v>
      </c>
      <c r="J20" s="3" t="s">
        <v>1</v>
      </c>
      <c r="K20" s="3" t="s">
        <v>1</v>
      </c>
      <c r="L20" s="3" t="s">
        <v>1</v>
      </c>
      <c r="M20" s="3" t="s">
        <v>33</v>
      </c>
      <c r="N20" s="3" t="s">
        <v>34</v>
      </c>
      <c r="O20" s="3" t="s">
        <v>35</v>
      </c>
      <c r="P20" s="4" t="s">
        <v>79</v>
      </c>
      <c r="Q20" s="6" t="s">
        <v>1</v>
      </c>
      <c r="R20" s="7">
        <v>209849055</v>
      </c>
      <c r="S20" s="7">
        <v>209849055</v>
      </c>
      <c r="T20" s="7">
        <v>209849055</v>
      </c>
      <c r="U20" s="7">
        <v>209849055</v>
      </c>
      <c r="V20" s="7">
        <v>209849055</v>
      </c>
    </row>
    <row r="21" spans="1:22" ht="56.25">
      <c r="A21" s="3" t="s">
        <v>28</v>
      </c>
      <c r="B21" s="4" t="s">
        <v>29</v>
      </c>
      <c r="C21" s="5" t="s">
        <v>81</v>
      </c>
      <c r="D21" s="3" t="s">
        <v>58</v>
      </c>
      <c r="E21" s="3" t="s">
        <v>65</v>
      </c>
      <c r="F21" s="3" t="s">
        <v>60</v>
      </c>
      <c r="G21" s="3" t="s">
        <v>80</v>
      </c>
      <c r="H21" s="3" t="s">
        <v>1</v>
      </c>
      <c r="I21" s="3" t="s">
        <v>1</v>
      </c>
      <c r="J21" s="3" t="s">
        <v>1</v>
      </c>
      <c r="K21" s="3" t="s">
        <v>1</v>
      </c>
      <c r="L21" s="3" t="s">
        <v>1</v>
      </c>
      <c r="M21" s="3" t="s">
        <v>33</v>
      </c>
      <c r="N21" s="3" t="s">
        <v>34</v>
      </c>
      <c r="O21" s="3" t="s">
        <v>35</v>
      </c>
      <c r="P21" s="4" t="s">
        <v>82</v>
      </c>
      <c r="Q21" s="6" t="s">
        <v>1</v>
      </c>
      <c r="R21" s="7">
        <v>0</v>
      </c>
      <c r="S21" s="7">
        <v>0</v>
      </c>
      <c r="T21" s="7">
        <v>0</v>
      </c>
      <c r="U21" s="7">
        <v>0</v>
      </c>
      <c r="V21" s="7">
        <v>0</v>
      </c>
    </row>
    <row r="22" spans="1:22" ht="56.25">
      <c r="A22" s="3" t="s">
        <v>28</v>
      </c>
      <c r="B22" s="4" t="s">
        <v>29</v>
      </c>
      <c r="C22" s="5" t="s">
        <v>83</v>
      </c>
      <c r="D22" s="3" t="s">
        <v>58</v>
      </c>
      <c r="E22" s="3" t="s">
        <v>84</v>
      </c>
      <c r="F22" s="3" t="s">
        <v>60</v>
      </c>
      <c r="G22" s="3" t="s">
        <v>85</v>
      </c>
      <c r="H22" s="3"/>
      <c r="I22" s="3"/>
      <c r="J22" s="3"/>
      <c r="K22" s="3"/>
      <c r="L22" s="3"/>
      <c r="M22" s="3" t="s">
        <v>33</v>
      </c>
      <c r="N22" s="3" t="s">
        <v>34</v>
      </c>
      <c r="O22" s="3" t="s">
        <v>35</v>
      </c>
      <c r="P22" s="4" t="s">
        <v>86</v>
      </c>
      <c r="Q22" s="6" t="s">
        <v>1</v>
      </c>
      <c r="R22" s="7">
        <v>123129788687</v>
      </c>
      <c r="S22" s="7">
        <v>123129788687</v>
      </c>
      <c r="T22" s="7">
        <v>123129788687</v>
      </c>
      <c r="U22" s="7">
        <v>123129788687</v>
      </c>
      <c r="V22" s="7">
        <v>123129788687</v>
      </c>
    </row>
    <row r="23" spans="1:22" ht="90">
      <c r="A23" s="3" t="s">
        <v>28</v>
      </c>
      <c r="B23" s="4" t="s">
        <v>29</v>
      </c>
      <c r="C23" s="5" t="s">
        <v>88</v>
      </c>
      <c r="D23" s="3" t="s">
        <v>58</v>
      </c>
      <c r="E23" s="3" t="s">
        <v>89</v>
      </c>
      <c r="F23" s="3" t="s">
        <v>60</v>
      </c>
      <c r="G23" s="3" t="s">
        <v>90</v>
      </c>
      <c r="H23" s="3"/>
      <c r="I23" s="3"/>
      <c r="J23" s="3"/>
      <c r="K23" s="3"/>
      <c r="L23" s="3"/>
      <c r="M23" s="3" t="s">
        <v>33</v>
      </c>
      <c r="N23" s="3" t="s">
        <v>34</v>
      </c>
      <c r="O23" s="3" t="s">
        <v>35</v>
      </c>
      <c r="P23" s="4" t="s">
        <v>91</v>
      </c>
      <c r="Q23" s="6" t="s">
        <v>1</v>
      </c>
      <c r="R23" s="7">
        <v>744193000</v>
      </c>
      <c r="S23" s="7">
        <v>744193000</v>
      </c>
      <c r="T23" s="7">
        <v>744193000</v>
      </c>
      <c r="U23" s="7">
        <v>744193000</v>
      </c>
      <c r="V23" s="7">
        <v>744193000</v>
      </c>
    </row>
    <row r="24" spans="1:22" ht="45">
      <c r="A24" s="3" t="s">
        <v>28</v>
      </c>
      <c r="B24" s="4" t="s">
        <v>29</v>
      </c>
      <c r="C24" s="5" t="s">
        <v>92</v>
      </c>
      <c r="D24" s="3" t="s">
        <v>58</v>
      </c>
      <c r="E24" s="3" t="s">
        <v>93</v>
      </c>
      <c r="F24" s="3" t="s">
        <v>60</v>
      </c>
      <c r="G24" s="3" t="s">
        <v>90</v>
      </c>
      <c r="H24" s="3"/>
      <c r="I24" s="3"/>
      <c r="J24" s="3"/>
      <c r="K24" s="3"/>
      <c r="L24" s="3"/>
      <c r="M24" s="3" t="s">
        <v>33</v>
      </c>
      <c r="N24" s="3" t="s">
        <v>34</v>
      </c>
      <c r="O24" s="3" t="s">
        <v>35</v>
      </c>
      <c r="P24" s="4" t="s">
        <v>94</v>
      </c>
      <c r="Q24" s="6" t="s">
        <v>1</v>
      </c>
      <c r="R24" s="7">
        <v>26037681</v>
      </c>
      <c r="S24" s="7">
        <v>26037681</v>
      </c>
      <c r="T24" s="7">
        <v>26037681</v>
      </c>
      <c r="U24" s="7">
        <v>26037681</v>
      </c>
      <c r="V24" s="7">
        <v>26037681</v>
      </c>
    </row>
    <row r="25" spans="1:22" ht="56.25">
      <c r="A25" s="3" t="s">
        <v>28</v>
      </c>
      <c r="B25" s="4" t="s">
        <v>29</v>
      </c>
      <c r="C25" s="5" t="s">
        <v>95</v>
      </c>
      <c r="D25" s="3" t="s">
        <v>58</v>
      </c>
      <c r="E25" s="3" t="s">
        <v>96</v>
      </c>
      <c r="F25" s="3" t="s">
        <v>60</v>
      </c>
      <c r="G25" s="3" t="s">
        <v>97</v>
      </c>
      <c r="H25" s="3" t="s">
        <v>1</v>
      </c>
      <c r="I25" s="3" t="s">
        <v>1</v>
      </c>
      <c r="J25" s="3" t="s">
        <v>1</v>
      </c>
      <c r="K25" s="3" t="s">
        <v>1</v>
      </c>
      <c r="L25" s="3" t="s">
        <v>1</v>
      </c>
      <c r="M25" s="3" t="s">
        <v>33</v>
      </c>
      <c r="N25" s="3" t="s">
        <v>34</v>
      </c>
      <c r="O25" s="3" t="s">
        <v>35</v>
      </c>
      <c r="P25" s="4" t="s">
        <v>98</v>
      </c>
      <c r="Q25" s="6" t="s">
        <v>1</v>
      </c>
      <c r="R25" s="7">
        <v>45703106</v>
      </c>
      <c r="S25" s="7">
        <v>45703106</v>
      </c>
      <c r="T25" s="7">
        <v>45703106</v>
      </c>
      <c r="U25" s="7">
        <v>45703106</v>
      </c>
      <c r="V25" s="7">
        <v>45703106</v>
      </c>
    </row>
    <row r="26" spans="1:22" ht="45">
      <c r="A26" s="3" t="s">
        <v>28</v>
      </c>
      <c r="B26" s="4" t="s">
        <v>29</v>
      </c>
      <c r="C26" s="5" t="s">
        <v>135</v>
      </c>
      <c r="D26" s="3" t="s">
        <v>58</v>
      </c>
      <c r="E26" s="3" t="s">
        <v>100</v>
      </c>
      <c r="F26" s="3" t="s">
        <v>60</v>
      </c>
      <c r="G26" s="3" t="s">
        <v>97</v>
      </c>
      <c r="H26" s="3"/>
      <c r="I26" s="3"/>
      <c r="J26" s="3"/>
      <c r="K26" s="3"/>
      <c r="L26" s="3"/>
      <c r="M26" s="3" t="s">
        <v>33</v>
      </c>
      <c r="N26" s="3" t="s">
        <v>34</v>
      </c>
      <c r="O26" s="3" t="s">
        <v>35</v>
      </c>
      <c r="P26" s="4" t="s">
        <v>136</v>
      </c>
      <c r="Q26" s="6" t="s">
        <v>1</v>
      </c>
      <c r="R26" s="7">
        <v>8936892</v>
      </c>
      <c r="S26" s="7">
        <v>8936892</v>
      </c>
      <c r="T26" s="7">
        <v>8936892</v>
      </c>
      <c r="U26" s="7">
        <v>8936892</v>
      </c>
      <c r="V26" s="7">
        <v>8936892</v>
      </c>
    </row>
    <row r="27" spans="1:22" ht="45">
      <c r="A27" s="3" t="s">
        <v>28</v>
      </c>
      <c r="B27" s="4" t="s">
        <v>29</v>
      </c>
      <c r="C27" s="5" t="s">
        <v>135</v>
      </c>
      <c r="D27" s="3" t="s">
        <v>58</v>
      </c>
      <c r="E27" s="3" t="s">
        <v>100</v>
      </c>
      <c r="F27" s="3" t="s">
        <v>60</v>
      </c>
      <c r="G27" s="3" t="s">
        <v>97</v>
      </c>
      <c r="H27" s="3"/>
      <c r="I27" s="3"/>
      <c r="J27" s="3"/>
      <c r="K27" s="3"/>
      <c r="L27" s="3"/>
      <c r="M27" s="3" t="s">
        <v>33</v>
      </c>
      <c r="N27" s="3" t="s">
        <v>80</v>
      </c>
      <c r="O27" s="3" t="s">
        <v>35</v>
      </c>
      <c r="P27" s="4" t="s">
        <v>136</v>
      </c>
      <c r="Q27" s="6" t="s">
        <v>1</v>
      </c>
      <c r="R27" s="7">
        <v>1398000000</v>
      </c>
      <c r="S27" s="7">
        <v>1398000000</v>
      </c>
      <c r="T27" s="7">
        <v>1398000000</v>
      </c>
      <c r="U27" s="7">
        <v>1398000000</v>
      </c>
      <c r="V27" s="7">
        <v>1398000000</v>
      </c>
    </row>
    <row r="28" spans="1:22" ht="56.25">
      <c r="A28" s="3" t="s">
        <v>28</v>
      </c>
      <c r="B28" s="4" t="s">
        <v>29</v>
      </c>
      <c r="C28" s="5" t="s">
        <v>99</v>
      </c>
      <c r="D28" s="3" t="s">
        <v>58</v>
      </c>
      <c r="E28" s="3" t="s">
        <v>100</v>
      </c>
      <c r="F28" s="3" t="s">
        <v>60</v>
      </c>
      <c r="G28" s="3" t="s">
        <v>90</v>
      </c>
      <c r="H28" s="3"/>
      <c r="I28" s="3"/>
      <c r="J28" s="3"/>
      <c r="K28" s="3"/>
      <c r="L28" s="3"/>
      <c r="M28" s="3" t="s">
        <v>33</v>
      </c>
      <c r="N28" s="3" t="s">
        <v>34</v>
      </c>
      <c r="O28" s="3" t="s">
        <v>35</v>
      </c>
      <c r="P28" s="4" t="s">
        <v>101</v>
      </c>
      <c r="Q28" s="6" t="s">
        <v>1</v>
      </c>
      <c r="R28" s="7">
        <v>3160170707</v>
      </c>
      <c r="S28" s="7">
        <v>3160170707</v>
      </c>
      <c r="T28" s="7">
        <v>3160170707</v>
      </c>
      <c r="U28" s="7">
        <v>3160170707</v>
      </c>
      <c r="V28" s="7">
        <v>3160170707</v>
      </c>
    </row>
    <row r="29" spans="1:22" ht="123.75">
      <c r="A29" s="3" t="s">
        <v>28</v>
      </c>
      <c r="B29" s="4" t="s">
        <v>29</v>
      </c>
      <c r="C29" s="5" t="s">
        <v>102</v>
      </c>
      <c r="D29" s="3" t="s">
        <v>58</v>
      </c>
      <c r="E29" s="3" t="s">
        <v>100</v>
      </c>
      <c r="F29" s="3" t="s">
        <v>60</v>
      </c>
      <c r="G29" s="3" t="s">
        <v>61</v>
      </c>
      <c r="H29" s="3" t="s">
        <v>1</v>
      </c>
      <c r="I29" s="3" t="s">
        <v>1</v>
      </c>
      <c r="J29" s="3" t="s">
        <v>1</v>
      </c>
      <c r="K29" s="3" t="s">
        <v>1</v>
      </c>
      <c r="L29" s="3" t="s">
        <v>1</v>
      </c>
      <c r="M29" s="3" t="s">
        <v>33</v>
      </c>
      <c r="N29" s="3" t="s">
        <v>34</v>
      </c>
      <c r="O29" s="3" t="s">
        <v>35</v>
      </c>
      <c r="P29" s="4" t="s">
        <v>103</v>
      </c>
      <c r="Q29" s="6" t="s">
        <v>1</v>
      </c>
      <c r="R29" s="7">
        <v>9074316619</v>
      </c>
      <c r="S29" s="7">
        <v>9074316619</v>
      </c>
      <c r="T29" s="7">
        <v>9074316619</v>
      </c>
      <c r="U29" s="7">
        <v>9074316619</v>
      </c>
      <c r="V29" s="7">
        <v>9074316619</v>
      </c>
    </row>
    <row r="30" spans="1:22" ht="123.75">
      <c r="A30" s="3" t="s">
        <v>28</v>
      </c>
      <c r="B30" s="4" t="s">
        <v>29</v>
      </c>
      <c r="C30" s="5" t="s">
        <v>102</v>
      </c>
      <c r="D30" s="3" t="s">
        <v>58</v>
      </c>
      <c r="E30" s="3" t="s">
        <v>100</v>
      </c>
      <c r="F30" s="3" t="s">
        <v>60</v>
      </c>
      <c r="G30" s="3" t="s">
        <v>61</v>
      </c>
      <c r="H30" s="3" t="s">
        <v>1</v>
      </c>
      <c r="I30" s="3" t="s">
        <v>1</v>
      </c>
      <c r="J30" s="3" t="s">
        <v>1</v>
      </c>
      <c r="K30" s="3" t="s">
        <v>1</v>
      </c>
      <c r="L30" s="3" t="s">
        <v>1</v>
      </c>
      <c r="M30" s="3" t="s">
        <v>33</v>
      </c>
      <c r="N30" s="3" t="s">
        <v>68</v>
      </c>
      <c r="O30" s="3" t="s">
        <v>35</v>
      </c>
      <c r="P30" s="4" t="s">
        <v>103</v>
      </c>
      <c r="Q30" s="6" t="s">
        <v>1</v>
      </c>
      <c r="R30" s="7">
        <v>14119830860</v>
      </c>
      <c r="S30" s="7">
        <v>14119830860</v>
      </c>
      <c r="T30" s="7">
        <v>14119830860</v>
      </c>
      <c r="U30" s="7">
        <v>14119830860</v>
      </c>
      <c r="V30" s="7">
        <v>14119830860</v>
      </c>
    </row>
    <row r="31" spans="1:22" ht="45">
      <c r="A31" s="3" t="s">
        <v>28</v>
      </c>
      <c r="B31" s="4" t="s">
        <v>29</v>
      </c>
      <c r="C31" s="5" t="s">
        <v>104</v>
      </c>
      <c r="D31" s="3" t="s">
        <v>58</v>
      </c>
      <c r="E31" s="3" t="s">
        <v>100</v>
      </c>
      <c r="F31" s="3" t="s">
        <v>60</v>
      </c>
      <c r="G31" s="3" t="s">
        <v>105</v>
      </c>
      <c r="H31" s="3"/>
      <c r="I31" s="3"/>
      <c r="J31" s="3"/>
      <c r="K31" s="3"/>
      <c r="L31" s="3"/>
      <c r="M31" s="3" t="s">
        <v>33</v>
      </c>
      <c r="N31" s="3" t="s">
        <v>34</v>
      </c>
      <c r="O31" s="3" t="s">
        <v>35</v>
      </c>
      <c r="P31" s="4" t="s">
        <v>106</v>
      </c>
      <c r="Q31" s="6" t="s">
        <v>1</v>
      </c>
      <c r="R31" s="7">
        <v>52888863</v>
      </c>
      <c r="S31" s="7">
        <v>52888863</v>
      </c>
      <c r="T31" s="7">
        <v>52888863</v>
      </c>
      <c r="U31" s="7">
        <v>52888863</v>
      </c>
      <c r="V31" s="7">
        <v>52888863</v>
      </c>
    </row>
    <row r="32" spans="1:22" ht="45">
      <c r="A32" s="3" t="s">
        <v>28</v>
      </c>
      <c r="B32" s="4" t="s">
        <v>29</v>
      </c>
      <c r="C32" s="5" t="s">
        <v>107</v>
      </c>
      <c r="D32" s="3" t="s">
        <v>58</v>
      </c>
      <c r="E32" s="3" t="s">
        <v>108</v>
      </c>
      <c r="F32" s="3" t="s">
        <v>60</v>
      </c>
      <c r="G32" s="3" t="s">
        <v>61</v>
      </c>
      <c r="H32" s="3"/>
      <c r="I32" s="3"/>
      <c r="J32" s="3"/>
      <c r="K32" s="3"/>
      <c r="L32" s="3"/>
      <c r="M32" s="3" t="s">
        <v>33</v>
      </c>
      <c r="N32" s="3" t="s">
        <v>34</v>
      </c>
      <c r="O32" s="3" t="s">
        <v>35</v>
      </c>
      <c r="P32" s="4" t="s">
        <v>109</v>
      </c>
      <c r="Q32" s="6" t="s">
        <v>1</v>
      </c>
      <c r="R32" s="7">
        <v>3286850</v>
      </c>
      <c r="S32" s="7">
        <v>3286850</v>
      </c>
      <c r="T32" s="7">
        <v>3286850</v>
      </c>
      <c r="U32" s="7">
        <v>3286850</v>
      </c>
      <c r="V32" s="7">
        <v>3286850</v>
      </c>
    </row>
    <row r="33" spans="1:22" ht="56.25">
      <c r="A33" s="3" t="s">
        <v>28</v>
      </c>
      <c r="B33" s="4" t="s">
        <v>29</v>
      </c>
      <c r="C33" s="5" t="s">
        <v>110</v>
      </c>
      <c r="D33" s="3" t="s">
        <v>58</v>
      </c>
      <c r="E33" s="3" t="s">
        <v>108</v>
      </c>
      <c r="F33" s="3" t="s">
        <v>60</v>
      </c>
      <c r="G33" s="3" t="s">
        <v>105</v>
      </c>
      <c r="H33" s="3"/>
      <c r="I33" s="3"/>
      <c r="J33" s="3"/>
      <c r="K33" s="3"/>
      <c r="L33" s="3"/>
      <c r="M33" s="3" t="s">
        <v>33</v>
      </c>
      <c r="N33" s="3" t="s">
        <v>34</v>
      </c>
      <c r="O33" s="3" t="s">
        <v>35</v>
      </c>
      <c r="P33" s="4" t="s">
        <v>111</v>
      </c>
      <c r="Q33" s="6" t="s">
        <v>1</v>
      </c>
      <c r="R33" s="7">
        <v>43137399443</v>
      </c>
      <c r="S33" s="7">
        <v>40523399443</v>
      </c>
      <c r="T33" s="7">
        <v>36985430417</v>
      </c>
      <c r="U33" s="7">
        <v>36985430417</v>
      </c>
      <c r="V33" s="7">
        <v>36985430417</v>
      </c>
    </row>
    <row r="34" spans="1:22" ht="78.75">
      <c r="A34" s="3" t="s">
        <v>28</v>
      </c>
      <c r="B34" s="4" t="s">
        <v>29</v>
      </c>
      <c r="C34" s="5" t="s">
        <v>112</v>
      </c>
      <c r="D34" s="3" t="s">
        <v>58</v>
      </c>
      <c r="E34" s="3" t="s">
        <v>113</v>
      </c>
      <c r="F34" s="3" t="s">
        <v>60</v>
      </c>
      <c r="G34" s="3" t="s">
        <v>70</v>
      </c>
      <c r="H34" s="3"/>
      <c r="I34" s="3"/>
      <c r="J34" s="3"/>
      <c r="K34" s="3"/>
      <c r="L34" s="3"/>
      <c r="M34" s="3" t="s">
        <v>33</v>
      </c>
      <c r="N34" s="3" t="s">
        <v>34</v>
      </c>
      <c r="O34" s="3" t="s">
        <v>35</v>
      </c>
      <c r="P34" s="4" t="s">
        <v>114</v>
      </c>
      <c r="Q34" s="6" t="s">
        <v>1</v>
      </c>
      <c r="R34" s="7">
        <v>14886805730</v>
      </c>
      <c r="S34" s="7">
        <v>14886805730</v>
      </c>
      <c r="T34" s="7">
        <v>13591640944</v>
      </c>
      <c r="U34" s="7">
        <v>13591640944</v>
      </c>
      <c r="V34" s="7">
        <v>13591640944</v>
      </c>
    </row>
    <row r="35" spans="1:22" ht="56.25">
      <c r="A35" s="3" t="s">
        <v>28</v>
      </c>
      <c r="B35" s="4" t="s">
        <v>29</v>
      </c>
      <c r="C35" s="5" t="s">
        <v>115</v>
      </c>
      <c r="D35" s="3" t="s">
        <v>58</v>
      </c>
      <c r="E35" s="3" t="s">
        <v>113</v>
      </c>
      <c r="F35" s="3" t="s">
        <v>60</v>
      </c>
      <c r="G35" s="3" t="s">
        <v>73</v>
      </c>
      <c r="H35" s="3"/>
      <c r="I35" s="3"/>
      <c r="J35" s="3"/>
      <c r="K35" s="3"/>
      <c r="L35" s="3"/>
      <c r="M35" s="3" t="s">
        <v>33</v>
      </c>
      <c r="N35" s="3" t="s">
        <v>34</v>
      </c>
      <c r="O35" s="3" t="s">
        <v>35</v>
      </c>
      <c r="P35" s="4" t="s">
        <v>116</v>
      </c>
      <c r="Q35" s="6" t="s">
        <v>1</v>
      </c>
      <c r="R35" s="7">
        <v>16239664</v>
      </c>
      <c r="S35" s="7">
        <v>16239664</v>
      </c>
      <c r="T35" s="7">
        <v>16239664</v>
      </c>
      <c r="U35" s="7">
        <v>16239664</v>
      </c>
      <c r="V35" s="7">
        <v>16239664</v>
      </c>
    </row>
    <row r="36" spans="1:22" ht="56.25">
      <c r="A36" s="3" t="s">
        <v>28</v>
      </c>
      <c r="B36" s="4" t="s">
        <v>29</v>
      </c>
      <c r="C36" s="5" t="s">
        <v>117</v>
      </c>
      <c r="D36" s="3" t="s">
        <v>58</v>
      </c>
      <c r="E36" s="3" t="s">
        <v>113</v>
      </c>
      <c r="F36" s="3" t="s">
        <v>60</v>
      </c>
      <c r="G36" s="3" t="s">
        <v>68</v>
      </c>
      <c r="H36" s="3" t="s">
        <v>1</v>
      </c>
      <c r="I36" s="3" t="s">
        <v>1</v>
      </c>
      <c r="J36" s="3" t="s">
        <v>1</v>
      </c>
      <c r="K36" s="3" t="s">
        <v>1</v>
      </c>
      <c r="L36" s="3" t="s">
        <v>1</v>
      </c>
      <c r="M36" s="3" t="s">
        <v>33</v>
      </c>
      <c r="N36" s="3" t="s">
        <v>34</v>
      </c>
      <c r="O36" s="3" t="s">
        <v>35</v>
      </c>
      <c r="P36" s="4" t="s">
        <v>118</v>
      </c>
      <c r="Q36" s="6" t="s">
        <v>1</v>
      </c>
      <c r="R36" s="7">
        <v>97931714</v>
      </c>
      <c r="S36" s="7">
        <v>97931714</v>
      </c>
      <c r="T36" s="7">
        <v>97931714</v>
      </c>
      <c r="U36" s="7">
        <v>97931714</v>
      </c>
      <c r="V36" s="7">
        <v>97931714</v>
      </c>
    </row>
    <row r="37" spans="1:22" ht="56.25">
      <c r="A37" s="3" t="s">
        <v>28</v>
      </c>
      <c r="B37" s="4" t="s">
        <v>29</v>
      </c>
      <c r="C37" s="5" t="s">
        <v>119</v>
      </c>
      <c r="D37" s="3" t="s">
        <v>58</v>
      </c>
      <c r="E37" s="3" t="s">
        <v>113</v>
      </c>
      <c r="F37" s="3" t="s">
        <v>60</v>
      </c>
      <c r="G37" s="3" t="s">
        <v>78</v>
      </c>
      <c r="H37" s="3" t="s">
        <v>1</v>
      </c>
      <c r="I37" s="3" t="s">
        <v>1</v>
      </c>
      <c r="J37" s="3" t="s">
        <v>1</v>
      </c>
      <c r="K37" s="3" t="s">
        <v>1</v>
      </c>
      <c r="L37" s="3" t="s">
        <v>1</v>
      </c>
      <c r="M37" s="3" t="s">
        <v>33</v>
      </c>
      <c r="N37" s="3" t="s">
        <v>34</v>
      </c>
      <c r="O37" s="3" t="s">
        <v>35</v>
      </c>
      <c r="P37" s="4" t="s">
        <v>120</v>
      </c>
      <c r="Q37" s="6" t="s">
        <v>1</v>
      </c>
      <c r="R37" s="7">
        <v>416811416</v>
      </c>
      <c r="S37" s="7">
        <v>416811416</v>
      </c>
      <c r="T37" s="7">
        <v>416811416</v>
      </c>
      <c r="U37" s="7">
        <v>416811416</v>
      </c>
      <c r="V37" s="7">
        <v>416811416</v>
      </c>
    </row>
    <row r="38" spans="1:22" ht="90">
      <c r="A38" s="3" t="s">
        <v>28</v>
      </c>
      <c r="B38" s="4" t="s">
        <v>29</v>
      </c>
      <c r="C38" s="5" t="s">
        <v>121</v>
      </c>
      <c r="D38" s="3" t="s">
        <v>58</v>
      </c>
      <c r="E38" s="3" t="s">
        <v>113</v>
      </c>
      <c r="F38" s="3" t="s">
        <v>60</v>
      </c>
      <c r="G38" s="3" t="s">
        <v>80</v>
      </c>
      <c r="H38" s="3" t="s">
        <v>1</v>
      </c>
      <c r="I38" s="3" t="s">
        <v>1</v>
      </c>
      <c r="J38" s="3" t="s">
        <v>1</v>
      </c>
      <c r="K38" s="3" t="s">
        <v>1</v>
      </c>
      <c r="L38" s="3" t="s">
        <v>1</v>
      </c>
      <c r="M38" s="3" t="s">
        <v>33</v>
      </c>
      <c r="N38" s="3" t="s">
        <v>34</v>
      </c>
      <c r="O38" s="3" t="s">
        <v>35</v>
      </c>
      <c r="P38" s="4" t="s">
        <v>122</v>
      </c>
      <c r="Q38" s="6" t="s">
        <v>1</v>
      </c>
      <c r="R38" s="7">
        <v>3990685161.4699998</v>
      </c>
      <c r="S38" s="7">
        <v>3990685161.4699998</v>
      </c>
      <c r="T38" s="7">
        <v>3990685161.4699998</v>
      </c>
      <c r="U38" s="7">
        <v>3990685161.4699998</v>
      </c>
      <c r="V38" s="7">
        <v>3990685161.4699998</v>
      </c>
    </row>
    <row r="39" spans="1:22">
      <c r="A39" s="3" t="s">
        <v>1</v>
      </c>
      <c r="B39" s="4" t="s">
        <v>1</v>
      </c>
      <c r="C39" s="5" t="s">
        <v>1</v>
      </c>
      <c r="D39" s="3" t="s">
        <v>1</v>
      </c>
      <c r="E39" s="3" t="s">
        <v>1</v>
      </c>
      <c r="F39" s="3" t="s">
        <v>1</v>
      </c>
      <c r="G39" s="3" t="s">
        <v>1</v>
      </c>
      <c r="H39" s="3" t="s">
        <v>1</v>
      </c>
      <c r="I39" s="3" t="s">
        <v>1</v>
      </c>
      <c r="J39" s="3" t="s">
        <v>1</v>
      </c>
      <c r="K39" s="3" t="s">
        <v>1</v>
      </c>
      <c r="L39" s="3" t="s">
        <v>1</v>
      </c>
      <c r="M39" s="3" t="s">
        <v>1</v>
      </c>
      <c r="N39" s="3" t="s">
        <v>1</v>
      </c>
      <c r="O39" s="3" t="s">
        <v>1</v>
      </c>
      <c r="P39" s="4" t="s">
        <v>1</v>
      </c>
      <c r="Q39" s="6" t="s">
        <v>1</v>
      </c>
      <c r="R39" s="7">
        <v>459075446695.14001</v>
      </c>
      <c r="S39" s="7">
        <v>456328860230.14001</v>
      </c>
      <c r="T39" s="7">
        <v>421055536912.85999</v>
      </c>
      <c r="U39" s="7">
        <v>421055536912.85999</v>
      </c>
      <c r="V39" s="7">
        <v>421055536912.85999</v>
      </c>
    </row>
    <row r="40" spans="1:22">
      <c r="A40" s="3" t="s">
        <v>1</v>
      </c>
      <c r="B40" s="8" t="s">
        <v>1</v>
      </c>
      <c r="C40" s="5" t="s">
        <v>1</v>
      </c>
      <c r="D40" s="3" t="s">
        <v>1</v>
      </c>
      <c r="E40" s="3" t="s">
        <v>1</v>
      </c>
      <c r="F40" s="3" t="s">
        <v>1</v>
      </c>
      <c r="G40" s="3" t="s">
        <v>1</v>
      </c>
      <c r="H40" s="3" t="s">
        <v>1</v>
      </c>
      <c r="I40" s="3" t="s">
        <v>1</v>
      </c>
      <c r="J40" s="3" t="s">
        <v>1</v>
      </c>
      <c r="K40" s="3" t="s">
        <v>1</v>
      </c>
      <c r="L40" s="3" t="s">
        <v>1</v>
      </c>
      <c r="M40" s="3" t="s">
        <v>1</v>
      </c>
      <c r="N40" s="3" t="s">
        <v>1</v>
      </c>
      <c r="O40" s="3" t="s">
        <v>1</v>
      </c>
      <c r="P40" s="4" t="s">
        <v>1</v>
      </c>
      <c r="Q40" s="6" t="s">
        <v>1</v>
      </c>
      <c r="R40" s="9" t="s">
        <v>1</v>
      </c>
      <c r="S40" s="9" t="s">
        <v>1</v>
      </c>
      <c r="T40" s="9" t="s">
        <v>1</v>
      </c>
      <c r="U40" s="9" t="s">
        <v>1</v>
      </c>
      <c r="V40" s="9" t="s">
        <v>1</v>
      </c>
    </row>
    <row r="41" spans="1:22" ht="33.950000000000003" customHeight="1"/>
    <row r="42" spans="1:22">
      <c r="T42" s="13">
        <f>T39/R39</f>
        <v>0.91718156556621933</v>
      </c>
    </row>
  </sheetData>
  <autoFilter ref="A4:V40" xr:uid="{9DCEFB1A-9013-42ED-BBC4-C749F540F4E3}"/>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DF953-A96D-4C9C-A60D-89A6F3409624}">
  <dimension ref="A1:X22"/>
  <sheetViews>
    <sheetView showGridLines="0" workbookViewId="0">
      <selection activeCell="X4" sqref="X4"/>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17" width="15.140625" customWidth="1"/>
    <col min="18" max="18" width="17.85546875" customWidth="1"/>
    <col min="19" max="22" width="18.85546875" customWidth="1"/>
    <col min="23" max="23" width="0" hidden="1" customWidth="1"/>
    <col min="24" max="24" width="9.42578125" customWidth="1"/>
  </cols>
  <sheetData>
    <row r="1" spans="1:24">
      <c r="A1" s="1" t="s">
        <v>0</v>
      </c>
      <c r="B1" s="1">
        <v>2025</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row>
    <row r="2" spans="1:24">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row>
    <row r="3" spans="1:24">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10">
        <f>SUBTOTAL(9,R5:R19)</f>
        <v>847750586927.28003</v>
      </c>
      <c r="S3" s="10">
        <f>SUBTOTAL(9,S5:S19)</f>
        <v>847378480388.82007</v>
      </c>
      <c r="T3" s="10">
        <f t="shared" ref="T3:V3" si="0">SUBTOTAL(9,T5:T19)</f>
        <v>832536372364.82007</v>
      </c>
      <c r="U3" s="10">
        <f t="shared" si="0"/>
        <v>832536372364.82007</v>
      </c>
      <c r="V3" s="10">
        <f t="shared" si="0"/>
        <v>832536372364.82007</v>
      </c>
      <c r="X3" s="12">
        <f>+V3/R3</f>
        <v>0.9820534308119977</v>
      </c>
    </row>
    <row r="4" spans="1:24" ht="24">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row>
    <row r="5" spans="1:24" ht="22.5">
      <c r="A5" s="3" t="s">
        <v>28</v>
      </c>
      <c r="B5" s="4" t="s">
        <v>29</v>
      </c>
      <c r="C5" s="5" t="s">
        <v>40</v>
      </c>
      <c r="D5" s="3" t="s">
        <v>31</v>
      </c>
      <c r="E5" s="3" t="s">
        <v>41</v>
      </c>
      <c r="F5" s="3"/>
      <c r="G5" s="3"/>
      <c r="H5" s="3"/>
      <c r="I5" s="3"/>
      <c r="J5" s="3"/>
      <c r="K5" s="3"/>
      <c r="L5" s="3"/>
      <c r="M5" s="3" t="s">
        <v>33</v>
      </c>
      <c r="N5" s="3" t="s">
        <v>34</v>
      </c>
      <c r="O5" s="3" t="s">
        <v>35</v>
      </c>
      <c r="P5" s="4" t="s">
        <v>42</v>
      </c>
      <c r="Q5" s="6" t="s">
        <v>1</v>
      </c>
      <c r="R5" s="7">
        <v>313887212</v>
      </c>
      <c r="S5" s="7">
        <v>313887212</v>
      </c>
      <c r="T5" s="7">
        <v>313887212</v>
      </c>
      <c r="U5" s="7">
        <v>313887212</v>
      </c>
      <c r="V5" s="7">
        <v>313887212</v>
      </c>
    </row>
    <row r="6" spans="1:24" ht="22.5">
      <c r="A6" s="3" t="s">
        <v>28</v>
      </c>
      <c r="B6" s="4" t="s">
        <v>29</v>
      </c>
      <c r="C6" s="5" t="s">
        <v>43</v>
      </c>
      <c r="D6" s="3" t="s">
        <v>31</v>
      </c>
      <c r="E6" s="3" t="s">
        <v>38</v>
      </c>
      <c r="F6" s="3" t="s">
        <v>41</v>
      </c>
      <c r="G6" s="3" t="s">
        <v>41</v>
      </c>
      <c r="H6" s="3"/>
      <c r="I6" s="3"/>
      <c r="J6" s="3"/>
      <c r="K6" s="3"/>
      <c r="L6" s="3"/>
      <c r="M6" s="3" t="s">
        <v>33</v>
      </c>
      <c r="N6" s="3" t="s">
        <v>34</v>
      </c>
      <c r="O6" s="3" t="s">
        <v>35</v>
      </c>
      <c r="P6" s="4" t="s">
        <v>44</v>
      </c>
      <c r="Q6" s="6" t="s">
        <v>1</v>
      </c>
      <c r="R6" s="7">
        <v>1504287537.47</v>
      </c>
      <c r="S6" s="7">
        <v>1400380999.01</v>
      </c>
      <c r="T6" s="7">
        <v>1400380999.01</v>
      </c>
      <c r="U6" s="7">
        <v>1400380999.01</v>
      </c>
      <c r="V6" s="7">
        <v>1400380999.01</v>
      </c>
    </row>
    <row r="7" spans="1:24" ht="67.5">
      <c r="A7" s="3" t="s">
        <v>28</v>
      </c>
      <c r="B7" s="4" t="s">
        <v>29</v>
      </c>
      <c r="C7" s="5" t="s">
        <v>137</v>
      </c>
      <c r="D7" s="3" t="s">
        <v>31</v>
      </c>
      <c r="E7" s="3" t="s">
        <v>38</v>
      </c>
      <c r="F7" s="3" t="s">
        <v>38</v>
      </c>
      <c r="G7" s="3" t="s">
        <v>32</v>
      </c>
      <c r="H7" s="3" t="s">
        <v>138</v>
      </c>
      <c r="I7" s="3"/>
      <c r="J7" s="3"/>
      <c r="K7" s="3"/>
      <c r="L7" s="3"/>
      <c r="M7" s="3" t="s">
        <v>33</v>
      </c>
      <c r="N7" s="3" t="s">
        <v>34</v>
      </c>
      <c r="O7" s="3" t="s">
        <v>35</v>
      </c>
      <c r="P7" s="4" t="s">
        <v>139</v>
      </c>
      <c r="Q7" s="6" t="s">
        <v>1</v>
      </c>
      <c r="R7" s="7">
        <v>13827973973</v>
      </c>
      <c r="S7" s="7">
        <v>13827973973</v>
      </c>
      <c r="T7" s="7">
        <v>13827973973</v>
      </c>
      <c r="U7" s="7">
        <v>13827973973</v>
      </c>
      <c r="V7" s="7">
        <v>13827973973</v>
      </c>
    </row>
    <row r="8" spans="1:24" ht="67.5">
      <c r="A8" s="3" t="s">
        <v>28</v>
      </c>
      <c r="B8" s="4" t="s">
        <v>29</v>
      </c>
      <c r="C8" s="5" t="s">
        <v>140</v>
      </c>
      <c r="D8" s="3" t="s">
        <v>31</v>
      </c>
      <c r="E8" s="3" t="s">
        <v>38</v>
      </c>
      <c r="F8" s="3" t="s">
        <v>62</v>
      </c>
      <c r="G8" s="3" t="s">
        <v>41</v>
      </c>
      <c r="H8" s="3" t="s">
        <v>53</v>
      </c>
      <c r="I8" s="3"/>
      <c r="J8" s="3"/>
      <c r="K8" s="3"/>
      <c r="L8" s="3"/>
      <c r="M8" s="3" t="s">
        <v>33</v>
      </c>
      <c r="N8" s="3" t="s">
        <v>34</v>
      </c>
      <c r="O8" s="3" t="s">
        <v>35</v>
      </c>
      <c r="P8" s="4" t="s">
        <v>141</v>
      </c>
      <c r="Q8" s="6" t="s">
        <v>1</v>
      </c>
      <c r="R8" s="7">
        <v>127624083733</v>
      </c>
      <c r="S8" s="7">
        <v>127624083733</v>
      </c>
      <c r="T8" s="7">
        <v>127624083733</v>
      </c>
      <c r="U8" s="7">
        <v>127624083733</v>
      </c>
      <c r="V8" s="7">
        <v>127624083733</v>
      </c>
    </row>
    <row r="9" spans="1:24" ht="33.75">
      <c r="A9" s="3" t="s">
        <v>28</v>
      </c>
      <c r="B9" s="4" t="s">
        <v>29</v>
      </c>
      <c r="C9" s="5" t="s">
        <v>142</v>
      </c>
      <c r="D9" s="3" t="s">
        <v>58</v>
      </c>
      <c r="E9" s="3" t="s">
        <v>59</v>
      </c>
      <c r="F9" s="3" t="s">
        <v>60</v>
      </c>
      <c r="G9" s="3" t="s">
        <v>61</v>
      </c>
      <c r="H9" s="3" t="s">
        <v>143</v>
      </c>
      <c r="I9" s="3"/>
      <c r="J9" s="3"/>
      <c r="K9" s="3"/>
      <c r="L9" s="3"/>
      <c r="M9" s="3" t="s">
        <v>33</v>
      </c>
      <c r="N9" s="3" t="s">
        <v>34</v>
      </c>
      <c r="O9" s="3" t="s">
        <v>35</v>
      </c>
      <c r="P9" s="4" t="s">
        <v>144</v>
      </c>
      <c r="Q9" s="6" t="s">
        <v>1</v>
      </c>
      <c r="R9" s="7">
        <v>41049683</v>
      </c>
      <c r="S9" s="7">
        <v>41049683</v>
      </c>
      <c r="T9" s="7">
        <v>41049683</v>
      </c>
      <c r="U9" s="7">
        <v>41049683</v>
      </c>
      <c r="V9" s="7">
        <v>41049683</v>
      </c>
    </row>
    <row r="10" spans="1:24" ht="56.25">
      <c r="A10" s="3" t="s">
        <v>28</v>
      </c>
      <c r="B10" s="4" t="s">
        <v>29</v>
      </c>
      <c r="C10" s="5" t="s">
        <v>145</v>
      </c>
      <c r="D10" s="3" t="s">
        <v>58</v>
      </c>
      <c r="E10" s="3" t="s">
        <v>65</v>
      </c>
      <c r="F10" s="3" t="s">
        <v>60</v>
      </c>
      <c r="G10" s="3" t="s">
        <v>146</v>
      </c>
      <c r="H10" s="3" t="s">
        <v>147</v>
      </c>
      <c r="I10" s="3"/>
      <c r="J10" s="3"/>
      <c r="K10" s="3"/>
      <c r="L10" s="3"/>
      <c r="M10" s="3" t="s">
        <v>33</v>
      </c>
      <c r="N10" s="3" t="s">
        <v>34</v>
      </c>
      <c r="O10" s="3" t="s">
        <v>35</v>
      </c>
      <c r="P10" s="4" t="s">
        <v>148</v>
      </c>
      <c r="Q10" s="6" t="s">
        <v>1</v>
      </c>
      <c r="R10" s="7">
        <v>58162163031</v>
      </c>
      <c r="S10" s="7">
        <v>58162163031</v>
      </c>
      <c r="T10" s="7">
        <v>58162163031</v>
      </c>
      <c r="U10" s="7">
        <v>58162163031</v>
      </c>
      <c r="V10" s="7">
        <v>58162163031</v>
      </c>
    </row>
    <row r="11" spans="1:24" ht="56.25">
      <c r="A11" s="3" t="s">
        <v>28</v>
      </c>
      <c r="B11" s="4" t="s">
        <v>29</v>
      </c>
      <c r="C11" s="5" t="s">
        <v>149</v>
      </c>
      <c r="D11" s="3" t="s">
        <v>58</v>
      </c>
      <c r="E11" s="3" t="s">
        <v>65</v>
      </c>
      <c r="F11" s="3" t="s">
        <v>60</v>
      </c>
      <c r="G11" s="3" t="s">
        <v>150</v>
      </c>
      <c r="H11" s="3" t="s">
        <v>147</v>
      </c>
      <c r="I11" s="3"/>
      <c r="J11" s="3"/>
      <c r="K11" s="3"/>
      <c r="L11" s="3"/>
      <c r="M11" s="3" t="s">
        <v>33</v>
      </c>
      <c r="N11" s="3" t="s">
        <v>34</v>
      </c>
      <c r="O11" s="3" t="s">
        <v>35</v>
      </c>
      <c r="P11" s="4" t="s">
        <v>148</v>
      </c>
      <c r="Q11" s="6" t="s">
        <v>1</v>
      </c>
      <c r="R11" s="7">
        <v>23854604434</v>
      </c>
      <c r="S11" s="7">
        <v>23854604434</v>
      </c>
      <c r="T11" s="7">
        <v>23854604434</v>
      </c>
      <c r="U11" s="7">
        <v>23854604434</v>
      </c>
      <c r="V11" s="7">
        <v>23854604434</v>
      </c>
    </row>
    <row r="12" spans="1:24" ht="56.25">
      <c r="A12" s="3" t="s">
        <v>28</v>
      </c>
      <c r="B12" s="4" t="s">
        <v>29</v>
      </c>
      <c r="C12" s="5" t="s">
        <v>151</v>
      </c>
      <c r="D12" s="3" t="s">
        <v>58</v>
      </c>
      <c r="E12" s="3" t="s">
        <v>65</v>
      </c>
      <c r="F12" s="3" t="s">
        <v>60</v>
      </c>
      <c r="G12" s="3" t="s">
        <v>152</v>
      </c>
      <c r="H12" s="3" t="s">
        <v>147</v>
      </c>
      <c r="I12" s="3"/>
      <c r="J12" s="3"/>
      <c r="K12" s="3"/>
      <c r="L12" s="3"/>
      <c r="M12" s="3" t="s">
        <v>33</v>
      </c>
      <c r="N12" s="3" t="s">
        <v>34</v>
      </c>
      <c r="O12" s="3" t="s">
        <v>35</v>
      </c>
      <c r="P12" s="4" t="s">
        <v>148</v>
      </c>
      <c r="Q12" s="6" t="s">
        <v>1</v>
      </c>
      <c r="R12" s="7">
        <v>65398983505</v>
      </c>
      <c r="S12" s="7">
        <v>65398983505</v>
      </c>
      <c r="T12" s="7">
        <v>65398983505</v>
      </c>
      <c r="U12" s="7">
        <v>65398983505</v>
      </c>
      <c r="V12" s="7">
        <v>65398983505</v>
      </c>
    </row>
    <row r="13" spans="1:24" ht="56.25">
      <c r="A13" s="3" t="s">
        <v>28</v>
      </c>
      <c r="B13" s="4" t="s">
        <v>29</v>
      </c>
      <c r="C13" s="5" t="s">
        <v>153</v>
      </c>
      <c r="D13" s="3" t="s">
        <v>58</v>
      </c>
      <c r="E13" s="3" t="s">
        <v>84</v>
      </c>
      <c r="F13" s="3" t="s">
        <v>60</v>
      </c>
      <c r="G13" s="3" t="s">
        <v>154</v>
      </c>
      <c r="H13" s="3" t="s">
        <v>147</v>
      </c>
      <c r="I13" s="3"/>
      <c r="J13" s="3"/>
      <c r="K13" s="3"/>
      <c r="L13" s="3"/>
      <c r="M13" s="3" t="s">
        <v>33</v>
      </c>
      <c r="N13" s="3" t="s">
        <v>34</v>
      </c>
      <c r="O13" s="3" t="s">
        <v>35</v>
      </c>
      <c r="P13" s="4" t="s">
        <v>148</v>
      </c>
      <c r="Q13" s="6" t="s">
        <v>1</v>
      </c>
      <c r="R13" s="7">
        <v>429488286659</v>
      </c>
      <c r="S13" s="7">
        <v>429488286659</v>
      </c>
      <c r="T13" s="7">
        <v>429488286659</v>
      </c>
      <c r="U13" s="7">
        <v>429488286659</v>
      </c>
      <c r="V13" s="7">
        <v>429488286659</v>
      </c>
    </row>
    <row r="14" spans="1:24" ht="78.75">
      <c r="A14" s="3" t="s">
        <v>28</v>
      </c>
      <c r="B14" s="4" t="s">
        <v>29</v>
      </c>
      <c r="C14" s="5" t="s">
        <v>155</v>
      </c>
      <c r="D14" s="3" t="s">
        <v>58</v>
      </c>
      <c r="E14" s="3" t="s">
        <v>100</v>
      </c>
      <c r="F14" s="3" t="s">
        <v>60</v>
      </c>
      <c r="G14" s="3" t="s">
        <v>61</v>
      </c>
      <c r="H14" s="3" t="s">
        <v>156</v>
      </c>
      <c r="I14" s="3"/>
      <c r="J14" s="3"/>
      <c r="K14" s="3"/>
      <c r="L14" s="3"/>
      <c r="M14" s="3" t="s">
        <v>33</v>
      </c>
      <c r="N14" s="3" t="s">
        <v>34</v>
      </c>
      <c r="O14" s="3" t="s">
        <v>35</v>
      </c>
      <c r="P14" s="4" t="s">
        <v>157</v>
      </c>
      <c r="Q14" s="6" t="s">
        <v>1</v>
      </c>
      <c r="R14" s="7">
        <v>22319521206</v>
      </c>
      <c r="S14" s="7">
        <v>22319521206</v>
      </c>
      <c r="T14" s="7">
        <v>15917211790</v>
      </c>
      <c r="U14" s="7">
        <v>15917211790</v>
      </c>
      <c r="V14" s="7">
        <v>15917211790</v>
      </c>
    </row>
    <row r="15" spans="1:24" ht="56.25">
      <c r="A15" s="3" t="s">
        <v>28</v>
      </c>
      <c r="B15" s="4" t="s">
        <v>29</v>
      </c>
      <c r="C15" s="5" t="s">
        <v>158</v>
      </c>
      <c r="D15" s="3" t="s">
        <v>58</v>
      </c>
      <c r="E15" s="3" t="s">
        <v>108</v>
      </c>
      <c r="F15" s="3" t="s">
        <v>60</v>
      </c>
      <c r="G15" s="3" t="s">
        <v>159</v>
      </c>
      <c r="H15" s="3" t="s">
        <v>147</v>
      </c>
      <c r="I15" s="3"/>
      <c r="J15" s="3"/>
      <c r="K15" s="3"/>
      <c r="L15" s="3"/>
      <c r="M15" s="3" t="s">
        <v>33</v>
      </c>
      <c r="N15" s="3" t="s">
        <v>34</v>
      </c>
      <c r="O15" s="3" t="s">
        <v>35</v>
      </c>
      <c r="P15" s="4" t="s">
        <v>148</v>
      </c>
      <c r="Q15" s="6" t="s">
        <v>1</v>
      </c>
      <c r="R15" s="7">
        <v>90980732761.070007</v>
      </c>
      <c r="S15" s="7">
        <v>90980532761.070007</v>
      </c>
      <c r="T15" s="7">
        <v>90980532761.070007</v>
      </c>
      <c r="U15" s="7">
        <v>90980532761.070007</v>
      </c>
      <c r="V15" s="7">
        <v>90980532761.070007</v>
      </c>
    </row>
    <row r="16" spans="1:24" ht="45">
      <c r="A16" s="3" t="s">
        <v>28</v>
      </c>
      <c r="B16" s="4" t="s">
        <v>29</v>
      </c>
      <c r="C16" s="5" t="s">
        <v>160</v>
      </c>
      <c r="D16" s="3" t="s">
        <v>58</v>
      </c>
      <c r="E16" s="3" t="s">
        <v>113</v>
      </c>
      <c r="F16" s="3" t="s">
        <v>60</v>
      </c>
      <c r="G16" s="3" t="s">
        <v>70</v>
      </c>
      <c r="H16" s="3" t="s">
        <v>161</v>
      </c>
      <c r="I16" s="3"/>
      <c r="J16" s="3"/>
      <c r="K16" s="3"/>
      <c r="L16" s="3"/>
      <c r="M16" s="3" t="s">
        <v>33</v>
      </c>
      <c r="N16" s="3" t="s">
        <v>34</v>
      </c>
      <c r="O16" s="3" t="s">
        <v>35</v>
      </c>
      <c r="P16" s="4" t="s">
        <v>162</v>
      </c>
      <c r="Q16" s="6" t="s">
        <v>1</v>
      </c>
      <c r="R16" s="7">
        <v>10569595064</v>
      </c>
      <c r="S16" s="7">
        <v>10569595064</v>
      </c>
      <c r="T16" s="7">
        <v>2168063123</v>
      </c>
      <c r="U16" s="7">
        <v>2168063123</v>
      </c>
      <c r="V16" s="7">
        <v>2168063123</v>
      </c>
    </row>
    <row r="17" spans="1:22" ht="56.25">
      <c r="A17" s="3" t="s">
        <v>28</v>
      </c>
      <c r="B17" s="4" t="s">
        <v>29</v>
      </c>
      <c r="C17" s="5" t="s">
        <v>163</v>
      </c>
      <c r="D17" s="3" t="s">
        <v>58</v>
      </c>
      <c r="E17" s="3" t="s">
        <v>113</v>
      </c>
      <c r="F17" s="3" t="s">
        <v>60</v>
      </c>
      <c r="G17" s="3" t="s">
        <v>164</v>
      </c>
      <c r="H17" s="3" t="s">
        <v>165</v>
      </c>
      <c r="I17" s="3"/>
      <c r="J17" s="3"/>
      <c r="K17" s="3"/>
      <c r="L17" s="3"/>
      <c r="M17" s="3" t="s">
        <v>33</v>
      </c>
      <c r="N17" s="3" t="s">
        <v>34</v>
      </c>
      <c r="O17" s="3" t="s">
        <v>35</v>
      </c>
      <c r="P17" s="4" t="s">
        <v>166</v>
      </c>
      <c r="Q17" s="6" t="s">
        <v>1</v>
      </c>
      <c r="R17" s="7">
        <v>1111331501</v>
      </c>
      <c r="S17" s="7">
        <v>871331501</v>
      </c>
      <c r="T17" s="7">
        <v>871331501</v>
      </c>
      <c r="U17" s="7">
        <v>871331501</v>
      </c>
      <c r="V17" s="7">
        <v>871331501</v>
      </c>
    </row>
    <row r="18" spans="1:22" ht="56.25">
      <c r="A18" s="3" t="s">
        <v>28</v>
      </c>
      <c r="B18" s="4" t="s">
        <v>29</v>
      </c>
      <c r="C18" s="5" t="s">
        <v>167</v>
      </c>
      <c r="D18" s="3" t="s">
        <v>58</v>
      </c>
      <c r="E18" s="3" t="s">
        <v>113</v>
      </c>
      <c r="F18" s="3" t="s">
        <v>60</v>
      </c>
      <c r="G18" s="3" t="s">
        <v>168</v>
      </c>
      <c r="H18" s="3" t="s">
        <v>165</v>
      </c>
      <c r="I18" s="3"/>
      <c r="J18" s="3"/>
      <c r="K18" s="3"/>
      <c r="L18" s="3"/>
      <c r="M18" s="3" t="s">
        <v>33</v>
      </c>
      <c r="N18" s="3" t="s">
        <v>34</v>
      </c>
      <c r="O18" s="3" t="s">
        <v>35</v>
      </c>
      <c r="P18" s="4" t="s">
        <v>166</v>
      </c>
      <c r="Q18" s="6" t="s">
        <v>1</v>
      </c>
      <c r="R18" s="7">
        <v>638671758.26999998</v>
      </c>
      <c r="S18" s="7">
        <v>610671758.26999998</v>
      </c>
      <c r="T18" s="7">
        <v>572405091.26999998</v>
      </c>
      <c r="U18" s="7">
        <v>572405091.26999998</v>
      </c>
      <c r="V18" s="7">
        <v>572405091.26999998</v>
      </c>
    </row>
    <row r="19" spans="1:22" ht="56.25">
      <c r="A19" s="3" t="s">
        <v>28</v>
      </c>
      <c r="B19" s="4" t="s">
        <v>29</v>
      </c>
      <c r="C19" s="5" t="s">
        <v>169</v>
      </c>
      <c r="D19" s="3" t="s">
        <v>58</v>
      </c>
      <c r="E19" s="3" t="s">
        <v>113</v>
      </c>
      <c r="F19" s="3" t="s">
        <v>60</v>
      </c>
      <c r="G19" s="3" t="s">
        <v>170</v>
      </c>
      <c r="H19" s="3" t="s">
        <v>165</v>
      </c>
      <c r="I19" s="3"/>
      <c r="J19" s="3"/>
      <c r="K19" s="3"/>
      <c r="L19" s="3"/>
      <c r="M19" s="3" t="s">
        <v>33</v>
      </c>
      <c r="N19" s="3" t="s">
        <v>34</v>
      </c>
      <c r="O19" s="3" t="s">
        <v>35</v>
      </c>
      <c r="P19" s="4" t="s">
        <v>166</v>
      </c>
      <c r="Q19" s="6" t="s">
        <v>1</v>
      </c>
      <c r="R19" s="7">
        <v>1915414869.47</v>
      </c>
      <c r="S19" s="7">
        <v>1915414869.47</v>
      </c>
      <c r="T19" s="7">
        <v>1915414869.47</v>
      </c>
      <c r="U19" s="7">
        <v>1915414869.47</v>
      </c>
      <c r="V19" s="7">
        <v>1915414869.47</v>
      </c>
    </row>
    <row r="20" spans="1:22">
      <c r="A20" s="3" t="s">
        <v>1</v>
      </c>
      <c r="B20" s="4" t="s">
        <v>1</v>
      </c>
      <c r="C20" s="5" t="s">
        <v>1</v>
      </c>
      <c r="D20" s="3" t="s">
        <v>1</v>
      </c>
      <c r="E20" s="3" t="s">
        <v>1</v>
      </c>
      <c r="F20" s="3" t="s">
        <v>1</v>
      </c>
      <c r="G20" s="3" t="s">
        <v>1</v>
      </c>
      <c r="H20" s="3" t="s">
        <v>1</v>
      </c>
      <c r="I20" s="3" t="s">
        <v>1</v>
      </c>
      <c r="J20" s="3" t="s">
        <v>1</v>
      </c>
      <c r="K20" s="3" t="s">
        <v>1</v>
      </c>
      <c r="L20" s="3" t="s">
        <v>1</v>
      </c>
      <c r="M20" s="3" t="s">
        <v>1</v>
      </c>
      <c r="N20" s="3" t="s">
        <v>1</v>
      </c>
      <c r="O20" s="3" t="s">
        <v>1</v>
      </c>
      <c r="P20" s="4" t="s">
        <v>1</v>
      </c>
      <c r="Q20" s="6" t="s">
        <v>1</v>
      </c>
      <c r="R20" s="7">
        <v>847750586927.28003</v>
      </c>
      <c r="S20" s="7">
        <v>847378480388.81995</v>
      </c>
      <c r="T20" s="7">
        <v>832536372364.81995</v>
      </c>
      <c r="U20" s="7">
        <v>832536372364.81995</v>
      </c>
      <c r="V20" s="7">
        <v>832536372364.81995</v>
      </c>
    </row>
    <row r="21" spans="1:22">
      <c r="A21" s="3" t="s">
        <v>1</v>
      </c>
      <c r="B21" s="8" t="s">
        <v>1</v>
      </c>
      <c r="C21" s="5" t="s">
        <v>1</v>
      </c>
      <c r="D21" s="3" t="s">
        <v>1</v>
      </c>
      <c r="E21" s="3" t="s">
        <v>1</v>
      </c>
      <c r="F21" s="3" t="s">
        <v>1</v>
      </c>
      <c r="G21" s="3" t="s">
        <v>1</v>
      </c>
      <c r="H21" s="3" t="s">
        <v>1</v>
      </c>
      <c r="I21" s="3" t="s">
        <v>1</v>
      </c>
      <c r="J21" s="3" t="s">
        <v>1</v>
      </c>
      <c r="K21" s="3" t="s">
        <v>1</v>
      </c>
      <c r="L21" s="3" t="s">
        <v>1</v>
      </c>
      <c r="M21" s="3" t="s">
        <v>1</v>
      </c>
      <c r="N21" s="3" t="s">
        <v>1</v>
      </c>
      <c r="O21" s="3" t="s">
        <v>1</v>
      </c>
      <c r="P21" s="4" t="s">
        <v>1</v>
      </c>
      <c r="Q21" s="6" t="s">
        <v>1</v>
      </c>
      <c r="R21" s="9" t="s">
        <v>1</v>
      </c>
      <c r="S21" s="9" t="s">
        <v>1</v>
      </c>
      <c r="T21" s="9" t="s">
        <v>1</v>
      </c>
      <c r="U21" s="9" t="s">
        <v>1</v>
      </c>
      <c r="V21" s="9" t="s">
        <v>1</v>
      </c>
    </row>
    <row r="22" spans="1:22" ht="33.950000000000003" customHeight="1"/>
  </sheetData>
  <autoFilter ref="A4:V21" xr:uid="{010DF953-A96D-4C9C-A60D-89A6F3409624}"/>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0D0CD-3414-4693-909B-71E5629A017C}">
  <dimension ref="A1:X23"/>
  <sheetViews>
    <sheetView tabSelected="1" workbookViewId="0">
      <selection activeCell="M12" sqref="M12"/>
    </sheetView>
  </sheetViews>
  <sheetFormatPr defaultRowHeight="15"/>
  <cols>
    <col min="1" max="1" width="9.140625" style="15"/>
    <col min="2" max="2" width="24.85546875" style="15" customWidth="1"/>
    <col min="3" max="3" width="23" style="15" customWidth="1"/>
    <col min="4" max="4" width="4.7109375" style="15" customWidth="1"/>
    <col min="5" max="5" width="5" style="15" customWidth="1"/>
    <col min="6" max="6" width="5.140625" style="15" customWidth="1"/>
    <col min="7" max="8" width="5.28515625" style="15" customWidth="1"/>
    <col min="9" max="9" width="4.5703125" style="15" customWidth="1"/>
    <col min="10" max="10" width="5.7109375" style="15" customWidth="1"/>
    <col min="11" max="11" width="5.42578125" style="15" customWidth="1"/>
    <col min="12" max="12" width="6.28515625" style="15" customWidth="1"/>
    <col min="13" max="13" width="9" style="15" customWidth="1"/>
    <col min="14" max="15" width="9.140625" style="15"/>
    <col min="16" max="16" width="29.5703125" style="15" customWidth="1"/>
    <col min="17" max="17" width="20.42578125" style="15" customWidth="1"/>
    <col min="18" max="18" width="20.85546875" style="15" customWidth="1"/>
    <col min="19" max="19" width="15.42578125" style="15" bestFit="1" customWidth="1"/>
    <col min="20" max="20" width="20.85546875" style="15" customWidth="1"/>
    <col min="21" max="21" width="15.42578125" style="15" bestFit="1" customWidth="1"/>
    <col min="22" max="16384" width="9.140625" style="15"/>
  </cols>
  <sheetData>
    <row r="1" spans="1:24" ht="18.75" customHeight="1">
      <c r="A1" s="8" t="s">
        <v>0</v>
      </c>
      <c r="B1" s="8">
        <v>2026</v>
      </c>
      <c r="C1" s="14"/>
      <c r="D1" s="14" t="s">
        <v>171</v>
      </c>
      <c r="E1" s="14" t="s">
        <v>171</v>
      </c>
      <c r="F1" s="14" t="s">
        <v>171</v>
      </c>
      <c r="G1" s="14" t="s">
        <v>171</v>
      </c>
      <c r="H1" s="14" t="s">
        <v>171</v>
      </c>
      <c r="I1" s="14" t="s">
        <v>171</v>
      </c>
      <c r="J1" s="14" t="s">
        <v>171</v>
      </c>
      <c r="K1" s="14" t="s">
        <v>171</v>
      </c>
      <c r="L1" s="14" t="s">
        <v>171</v>
      </c>
      <c r="M1" s="14" t="s">
        <v>171</v>
      </c>
      <c r="N1" s="14" t="s">
        <v>171</v>
      </c>
      <c r="O1" s="14" t="s">
        <v>171</v>
      </c>
      <c r="P1" s="14" t="s">
        <v>171</v>
      </c>
      <c r="Q1" s="14"/>
      <c r="R1" s="14"/>
      <c r="S1" s="14"/>
      <c r="T1" s="14"/>
      <c r="U1" s="14"/>
      <c r="V1" s="14"/>
    </row>
    <row r="2" spans="1:24" ht="18.75" customHeight="1">
      <c r="A2" s="8" t="s">
        <v>2</v>
      </c>
      <c r="B2" s="8" t="s">
        <v>3</v>
      </c>
      <c r="C2" s="14"/>
      <c r="D2" s="14" t="s">
        <v>171</v>
      </c>
      <c r="E2" s="14" t="s">
        <v>171</v>
      </c>
      <c r="F2" s="14" t="s">
        <v>171</v>
      </c>
      <c r="G2" s="14" t="s">
        <v>171</v>
      </c>
      <c r="H2" s="14" t="s">
        <v>171</v>
      </c>
      <c r="I2" s="14" t="s">
        <v>171</v>
      </c>
      <c r="J2" s="14" t="s">
        <v>171</v>
      </c>
      <c r="K2" s="14" t="s">
        <v>171</v>
      </c>
      <c r="L2" s="14" t="s">
        <v>171</v>
      </c>
      <c r="M2" s="14" t="s">
        <v>171</v>
      </c>
      <c r="N2" s="14" t="s">
        <v>171</v>
      </c>
      <c r="O2" s="14" t="s">
        <v>171</v>
      </c>
      <c r="P2" s="14" t="s">
        <v>171</v>
      </c>
      <c r="Q2" s="14"/>
      <c r="R2" s="14"/>
      <c r="S2" s="14"/>
      <c r="T2" s="14"/>
      <c r="U2" s="14"/>
      <c r="V2" s="14"/>
    </row>
    <row r="3" spans="1:24" ht="18.75" customHeight="1">
      <c r="A3" s="8" t="s">
        <v>4</v>
      </c>
      <c r="B3" s="8" t="s">
        <v>172</v>
      </c>
      <c r="C3" s="14"/>
      <c r="D3" s="14" t="s">
        <v>171</v>
      </c>
      <c r="E3" s="14" t="s">
        <v>171</v>
      </c>
      <c r="F3" s="14" t="s">
        <v>171</v>
      </c>
      <c r="G3" s="14" t="s">
        <v>171</v>
      </c>
      <c r="H3" s="14" t="s">
        <v>171</v>
      </c>
      <c r="I3" s="14" t="s">
        <v>171</v>
      </c>
      <c r="J3" s="14" t="s">
        <v>171</v>
      </c>
      <c r="K3" s="14" t="s">
        <v>171</v>
      </c>
      <c r="L3" s="14" t="s">
        <v>171</v>
      </c>
      <c r="M3" s="14" t="s">
        <v>171</v>
      </c>
      <c r="N3" s="14" t="s">
        <v>171</v>
      </c>
      <c r="O3" s="14" t="s">
        <v>171</v>
      </c>
      <c r="P3" s="14" t="s">
        <v>171</v>
      </c>
      <c r="Q3" s="20">
        <f>SUM(Q5:Q23)</f>
        <v>599095320156.26013</v>
      </c>
      <c r="R3" s="20">
        <f t="shared" ref="R3:U3" si="0">SUM(R5:R23)</f>
        <v>599005479056.26013</v>
      </c>
      <c r="S3" s="20">
        <f t="shared" si="0"/>
        <v>578400032664.26013</v>
      </c>
      <c r="T3" s="20">
        <f t="shared" si="0"/>
        <v>495071124728.90997</v>
      </c>
      <c r="U3" s="20">
        <f t="shared" si="0"/>
        <v>495071124728.90997</v>
      </c>
      <c r="V3" s="12">
        <f>U3/Q3</f>
        <v>0.82636453344316252</v>
      </c>
      <c r="X3" s="16"/>
    </row>
    <row r="4" spans="1:24" ht="22.5">
      <c r="A4" s="8" t="s">
        <v>6</v>
      </c>
      <c r="B4" s="8" t="s">
        <v>7</v>
      </c>
      <c r="C4" s="8" t="s">
        <v>8</v>
      </c>
      <c r="D4" s="8" t="s">
        <v>9</v>
      </c>
      <c r="E4" s="8" t="s">
        <v>10</v>
      </c>
      <c r="F4" s="8" t="s">
        <v>11</v>
      </c>
      <c r="G4" s="8" t="s">
        <v>12</v>
      </c>
      <c r="H4" s="8" t="s">
        <v>13</v>
      </c>
      <c r="I4" s="8" t="s">
        <v>14</v>
      </c>
      <c r="J4" s="8" t="s">
        <v>15</v>
      </c>
      <c r="K4" s="8" t="s">
        <v>16</v>
      </c>
      <c r="L4" s="8" t="s">
        <v>17</v>
      </c>
      <c r="M4" s="8" t="s">
        <v>18</v>
      </c>
      <c r="N4" s="8" t="s">
        <v>19</v>
      </c>
      <c r="O4" s="8" t="s">
        <v>20</v>
      </c>
      <c r="P4" s="8" t="s">
        <v>21</v>
      </c>
      <c r="Q4" s="8" t="s">
        <v>23</v>
      </c>
      <c r="R4" s="8" t="s">
        <v>24</v>
      </c>
      <c r="S4" s="8" t="s">
        <v>25</v>
      </c>
      <c r="T4" s="15" t="s">
        <v>26</v>
      </c>
      <c r="U4" s="15" t="s">
        <v>27</v>
      </c>
    </row>
    <row r="5" spans="1:24" ht="20.25">
      <c r="A5" s="4" t="s">
        <v>28</v>
      </c>
      <c r="B5" s="4" t="s">
        <v>29</v>
      </c>
      <c r="C5" s="4" t="s">
        <v>40</v>
      </c>
      <c r="D5" s="4" t="s">
        <v>31</v>
      </c>
      <c r="E5" s="4">
        <v>2</v>
      </c>
      <c r="F5" s="4" t="s">
        <v>171</v>
      </c>
      <c r="G5" s="4" t="s">
        <v>171</v>
      </c>
      <c r="H5" s="4" t="s">
        <v>171</v>
      </c>
      <c r="I5" s="4"/>
      <c r="J5" s="4" t="s">
        <v>171</v>
      </c>
      <c r="K5" s="4" t="s">
        <v>171</v>
      </c>
      <c r="L5" s="4" t="s">
        <v>171</v>
      </c>
      <c r="M5" s="4" t="s">
        <v>33</v>
      </c>
      <c r="N5" s="4">
        <v>10</v>
      </c>
      <c r="O5" s="4" t="s">
        <v>35</v>
      </c>
      <c r="P5" s="17" t="s">
        <v>42</v>
      </c>
      <c r="Q5" s="11">
        <v>1226196374.1199999</v>
      </c>
      <c r="R5" s="11">
        <v>1226196374.1199999</v>
      </c>
      <c r="S5" s="11">
        <v>1222758664.1199999</v>
      </c>
      <c r="T5" s="11">
        <v>1222758664.1199999</v>
      </c>
      <c r="U5" s="11">
        <v>1222758664.1199999</v>
      </c>
      <c r="V5" s="18"/>
    </row>
    <row r="6" spans="1:24" ht="20.25">
      <c r="A6" s="4" t="s">
        <v>28</v>
      </c>
      <c r="B6" s="4" t="s">
        <v>29</v>
      </c>
      <c r="C6" s="4" t="s">
        <v>173</v>
      </c>
      <c r="D6" s="4" t="s">
        <v>31</v>
      </c>
      <c r="E6" s="4">
        <v>3</v>
      </c>
      <c r="F6" s="4">
        <v>2</v>
      </c>
      <c r="G6" s="4">
        <v>2</v>
      </c>
      <c r="H6" s="4">
        <v>105</v>
      </c>
      <c r="I6" s="4"/>
      <c r="J6" s="4" t="s">
        <v>171</v>
      </c>
      <c r="K6" s="4" t="s">
        <v>171</v>
      </c>
      <c r="L6" s="4" t="s">
        <v>171</v>
      </c>
      <c r="M6" s="4" t="s">
        <v>33</v>
      </c>
      <c r="N6" s="4">
        <v>10</v>
      </c>
      <c r="O6" s="4" t="s">
        <v>35</v>
      </c>
      <c r="P6" s="17" t="s">
        <v>174</v>
      </c>
      <c r="Q6" s="11">
        <v>1410500000</v>
      </c>
      <c r="R6" s="11">
        <v>1320658900</v>
      </c>
      <c r="S6" s="11">
        <v>1320658900</v>
      </c>
      <c r="T6" s="11">
        <v>1320658900</v>
      </c>
      <c r="U6" s="11">
        <v>1320658900</v>
      </c>
      <c r="V6" s="18"/>
    </row>
    <row r="7" spans="1:24" ht="51">
      <c r="A7" s="4" t="s">
        <v>28</v>
      </c>
      <c r="B7" s="4" t="s">
        <v>29</v>
      </c>
      <c r="C7" s="4" t="s">
        <v>137</v>
      </c>
      <c r="D7" s="4" t="s">
        <v>31</v>
      </c>
      <c r="E7" s="4">
        <v>3</v>
      </c>
      <c r="F7" s="4">
        <v>3</v>
      </c>
      <c r="G7" s="4">
        <v>1</v>
      </c>
      <c r="H7" s="4">
        <v>67</v>
      </c>
      <c r="I7" s="4"/>
      <c r="J7" s="4" t="s">
        <v>171</v>
      </c>
      <c r="K7" s="4" t="s">
        <v>171</v>
      </c>
      <c r="L7" s="4" t="s">
        <v>171</v>
      </c>
      <c r="M7" s="4" t="s">
        <v>33</v>
      </c>
      <c r="N7" s="4">
        <v>10</v>
      </c>
      <c r="O7" s="4" t="s">
        <v>35</v>
      </c>
      <c r="P7" s="17" t="s">
        <v>139</v>
      </c>
      <c r="Q7" s="11">
        <v>10000000000</v>
      </c>
      <c r="R7" s="11">
        <v>10000000000</v>
      </c>
      <c r="S7" s="11">
        <v>10000000000</v>
      </c>
      <c r="T7" s="11">
        <v>10000000000</v>
      </c>
      <c r="U7" s="11">
        <v>10000000000</v>
      </c>
      <c r="V7" s="18"/>
    </row>
    <row r="8" spans="1:24" ht="30.75">
      <c r="A8" s="4" t="s">
        <v>28</v>
      </c>
      <c r="B8" s="4" t="s">
        <v>29</v>
      </c>
      <c r="C8" s="4" t="s">
        <v>175</v>
      </c>
      <c r="D8" s="4" t="s">
        <v>58</v>
      </c>
      <c r="E8" s="4">
        <v>1701</v>
      </c>
      <c r="F8" s="4">
        <v>1100</v>
      </c>
      <c r="G8" s="4">
        <v>4</v>
      </c>
      <c r="H8" s="4" t="s">
        <v>143</v>
      </c>
      <c r="I8" s="4"/>
      <c r="J8" s="4" t="s">
        <v>171</v>
      </c>
      <c r="K8" s="4" t="s">
        <v>171</v>
      </c>
      <c r="L8" s="4" t="s">
        <v>171</v>
      </c>
      <c r="M8" s="4" t="s">
        <v>33</v>
      </c>
      <c r="N8" s="4">
        <v>10</v>
      </c>
      <c r="O8" s="4" t="s">
        <v>35</v>
      </c>
      <c r="P8" s="17" t="s">
        <v>144</v>
      </c>
      <c r="Q8" s="11">
        <v>6154143537</v>
      </c>
      <c r="R8" s="11">
        <v>6154143537</v>
      </c>
      <c r="S8" s="11">
        <v>6154143537</v>
      </c>
      <c r="T8" s="11">
        <v>6154143537</v>
      </c>
      <c r="U8" s="11">
        <v>6154143537</v>
      </c>
      <c r="V8" s="18"/>
    </row>
    <row r="9" spans="1:24" ht="41.25">
      <c r="A9" s="4" t="s">
        <v>28</v>
      </c>
      <c r="B9" s="4" t="s">
        <v>29</v>
      </c>
      <c r="C9" s="4" t="s">
        <v>145</v>
      </c>
      <c r="D9" s="4" t="s">
        <v>58</v>
      </c>
      <c r="E9" s="4">
        <v>1702</v>
      </c>
      <c r="F9" s="4">
        <v>1100</v>
      </c>
      <c r="G9" s="4">
        <v>19</v>
      </c>
      <c r="H9" s="4" t="s">
        <v>147</v>
      </c>
      <c r="I9" s="4"/>
      <c r="J9" s="4" t="s">
        <v>171</v>
      </c>
      <c r="K9" s="4" t="s">
        <v>171</v>
      </c>
      <c r="L9" s="4" t="s">
        <v>171</v>
      </c>
      <c r="M9" s="4" t="s">
        <v>33</v>
      </c>
      <c r="N9" s="4">
        <v>10</v>
      </c>
      <c r="O9" s="4" t="s">
        <v>35</v>
      </c>
      <c r="P9" s="17" t="s">
        <v>148</v>
      </c>
      <c r="Q9" s="11">
        <v>4956168693.4700003</v>
      </c>
      <c r="R9" s="11">
        <v>4956168693.4700003</v>
      </c>
      <c r="S9" s="11">
        <v>4956168693.4700003</v>
      </c>
      <c r="T9" s="11">
        <v>1156168693.47</v>
      </c>
      <c r="U9" s="11">
        <v>1156168693.47</v>
      </c>
      <c r="V9" s="18"/>
    </row>
    <row r="10" spans="1:24" ht="41.25">
      <c r="A10" s="4" t="s">
        <v>28</v>
      </c>
      <c r="B10" s="4" t="s">
        <v>29</v>
      </c>
      <c r="C10" s="4" t="s">
        <v>145</v>
      </c>
      <c r="D10" s="4" t="s">
        <v>58</v>
      </c>
      <c r="E10" s="4">
        <v>1702</v>
      </c>
      <c r="F10" s="4">
        <v>1100</v>
      </c>
      <c r="G10" s="4">
        <v>19</v>
      </c>
      <c r="H10" s="4" t="s">
        <v>147</v>
      </c>
      <c r="I10" s="4"/>
      <c r="J10" s="4" t="s">
        <v>171</v>
      </c>
      <c r="K10" s="4" t="s">
        <v>171</v>
      </c>
      <c r="L10" s="4" t="s">
        <v>171</v>
      </c>
      <c r="M10" s="4" t="s">
        <v>33</v>
      </c>
      <c r="N10" s="4">
        <v>13</v>
      </c>
      <c r="O10" s="4" t="s">
        <v>35</v>
      </c>
      <c r="P10" s="17" t="s">
        <v>148</v>
      </c>
      <c r="Q10" s="11">
        <v>46166427643</v>
      </c>
      <c r="R10" s="11">
        <v>46166427643</v>
      </c>
      <c r="S10" s="11">
        <v>46166427643</v>
      </c>
      <c r="T10" s="11">
        <v>11025111630.57</v>
      </c>
      <c r="U10" s="11">
        <v>11025111630.57</v>
      </c>
      <c r="V10" s="18"/>
    </row>
    <row r="11" spans="1:24" ht="41.25">
      <c r="A11" s="4" t="s">
        <v>28</v>
      </c>
      <c r="B11" s="4" t="s">
        <v>29</v>
      </c>
      <c r="C11" s="4" t="s">
        <v>149</v>
      </c>
      <c r="D11" s="4" t="s">
        <v>58</v>
      </c>
      <c r="E11" s="4">
        <v>1702</v>
      </c>
      <c r="F11" s="4">
        <v>1100</v>
      </c>
      <c r="G11" s="4">
        <v>20</v>
      </c>
      <c r="H11" s="4" t="s">
        <v>147</v>
      </c>
      <c r="I11" s="4"/>
      <c r="J11" s="4" t="s">
        <v>171</v>
      </c>
      <c r="K11" s="4" t="s">
        <v>171</v>
      </c>
      <c r="L11" s="4" t="s">
        <v>171</v>
      </c>
      <c r="M11" s="4" t="s">
        <v>33</v>
      </c>
      <c r="N11" s="4">
        <v>10</v>
      </c>
      <c r="O11" s="4" t="s">
        <v>35</v>
      </c>
      <c r="P11" s="17" t="s">
        <v>148</v>
      </c>
      <c r="Q11" s="11">
        <v>49029016006.379997</v>
      </c>
      <c r="R11" s="11">
        <v>49029016006.379997</v>
      </c>
      <c r="S11" s="11">
        <v>49029016006.379997</v>
      </c>
      <c r="T11" s="11">
        <v>49029016006.379997</v>
      </c>
      <c r="U11" s="11">
        <v>49029016006.379997</v>
      </c>
      <c r="V11" s="18"/>
    </row>
    <row r="12" spans="1:24" ht="41.25">
      <c r="A12" s="4" t="s">
        <v>28</v>
      </c>
      <c r="B12" s="4" t="s">
        <v>29</v>
      </c>
      <c r="C12" s="4" t="s">
        <v>151</v>
      </c>
      <c r="D12" s="4" t="s">
        <v>58</v>
      </c>
      <c r="E12" s="4">
        <v>1702</v>
      </c>
      <c r="F12" s="4">
        <v>1100</v>
      </c>
      <c r="G12" s="4">
        <v>21</v>
      </c>
      <c r="H12" s="4" t="s">
        <v>147</v>
      </c>
      <c r="I12" s="4"/>
      <c r="J12" s="4" t="s">
        <v>171</v>
      </c>
      <c r="K12" s="4" t="s">
        <v>171</v>
      </c>
      <c r="L12" s="4" t="s">
        <v>171</v>
      </c>
      <c r="M12" s="4" t="s">
        <v>33</v>
      </c>
      <c r="N12" s="4">
        <v>10</v>
      </c>
      <c r="O12" s="4" t="s">
        <v>35</v>
      </c>
      <c r="P12" s="17" t="s">
        <v>148</v>
      </c>
      <c r="Q12" s="11">
        <v>97929333028</v>
      </c>
      <c r="R12" s="11">
        <v>97929333028</v>
      </c>
      <c r="S12" s="11">
        <v>97929333028</v>
      </c>
      <c r="T12" s="11">
        <v>54788557772.080002</v>
      </c>
      <c r="U12" s="11">
        <v>54788557772.080002</v>
      </c>
      <c r="V12" s="18"/>
    </row>
    <row r="13" spans="1:24" ht="41.25">
      <c r="A13" s="4" t="s">
        <v>28</v>
      </c>
      <c r="B13" s="4" t="s">
        <v>29</v>
      </c>
      <c r="C13" s="4" t="s">
        <v>153</v>
      </c>
      <c r="D13" s="4" t="s">
        <v>58</v>
      </c>
      <c r="E13" s="4">
        <v>1703</v>
      </c>
      <c r="F13" s="4">
        <v>1100</v>
      </c>
      <c r="G13" s="4">
        <v>8</v>
      </c>
      <c r="H13" s="4" t="s">
        <v>147</v>
      </c>
      <c r="I13" s="4"/>
      <c r="J13" s="4" t="s">
        <v>171</v>
      </c>
      <c r="K13" s="4" t="s">
        <v>171</v>
      </c>
      <c r="L13" s="4" t="s">
        <v>171</v>
      </c>
      <c r="M13" s="4" t="s">
        <v>33</v>
      </c>
      <c r="N13" s="4">
        <v>10</v>
      </c>
      <c r="O13" s="4" t="s">
        <v>35</v>
      </c>
      <c r="P13" s="17" t="s">
        <v>148</v>
      </c>
      <c r="Q13" s="11">
        <v>231418251987.91</v>
      </c>
      <c r="R13" s="11">
        <v>231418251987.91</v>
      </c>
      <c r="S13" s="11">
        <v>231418251987.91</v>
      </c>
      <c r="T13" s="11">
        <v>231418251987.91</v>
      </c>
      <c r="U13" s="11">
        <v>231418251987.91</v>
      </c>
      <c r="V13" s="18"/>
    </row>
    <row r="14" spans="1:24" ht="60.75">
      <c r="A14" s="4" t="s">
        <v>28</v>
      </c>
      <c r="B14" s="4" t="s">
        <v>29</v>
      </c>
      <c r="C14" s="4" t="s">
        <v>155</v>
      </c>
      <c r="D14" s="4" t="s">
        <v>58</v>
      </c>
      <c r="E14" s="4">
        <v>1708</v>
      </c>
      <c r="F14" s="4">
        <v>1100</v>
      </c>
      <c r="G14" s="4">
        <v>3</v>
      </c>
      <c r="H14" s="4" t="s">
        <v>156</v>
      </c>
      <c r="I14" s="4"/>
      <c r="J14" s="4" t="s">
        <v>171</v>
      </c>
      <c r="K14" s="4" t="s">
        <v>171</v>
      </c>
      <c r="L14" s="4" t="s">
        <v>171</v>
      </c>
      <c r="M14" s="4" t="s">
        <v>33</v>
      </c>
      <c r="N14" s="4">
        <v>10</v>
      </c>
      <c r="O14" s="4" t="s">
        <v>35</v>
      </c>
      <c r="P14" s="17" t="s">
        <v>157</v>
      </c>
      <c r="Q14" s="11">
        <v>3440073489.3699999</v>
      </c>
      <c r="R14" s="11">
        <v>3440073489.3699999</v>
      </c>
      <c r="S14" s="11">
        <v>3440073489.3699999</v>
      </c>
      <c r="T14" s="11">
        <v>3440073489.3699999</v>
      </c>
      <c r="U14" s="11">
        <v>3440073489.3699999</v>
      </c>
      <c r="V14" s="18"/>
    </row>
    <row r="15" spans="1:24" ht="60.75">
      <c r="A15" s="4" t="s">
        <v>28</v>
      </c>
      <c r="B15" s="4" t="s">
        <v>29</v>
      </c>
      <c r="C15" s="4" t="s">
        <v>176</v>
      </c>
      <c r="D15" s="4" t="s">
        <v>58</v>
      </c>
      <c r="E15" s="4">
        <v>1708</v>
      </c>
      <c r="F15" s="4">
        <v>1100</v>
      </c>
      <c r="G15" s="4">
        <v>5</v>
      </c>
      <c r="H15" s="4" t="s">
        <v>156</v>
      </c>
      <c r="I15" s="4"/>
      <c r="J15" s="4" t="s">
        <v>171</v>
      </c>
      <c r="K15" s="4" t="s">
        <v>171</v>
      </c>
      <c r="L15" s="4" t="s">
        <v>171</v>
      </c>
      <c r="M15" s="4" t="s">
        <v>33</v>
      </c>
      <c r="N15" s="4">
        <v>10</v>
      </c>
      <c r="O15" s="4" t="s">
        <v>35</v>
      </c>
      <c r="P15" s="17" t="s">
        <v>157</v>
      </c>
      <c r="Q15" s="11">
        <v>12952726534</v>
      </c>
      <c r="R15" s="11">
        <v>12952726534</v>
      </c>
      <c r="S15" s="11">
        <v>12952726534</v>
      </c>
      <c r="T15" s="11">
        <v>12952726534</v>
      </c>
      <c r="U15" s="11">
        <v>12952726534</v>
      </c>
      <c r="V15" s="18"/>
    </row>
    <row r="16" spans="1:24" ht="41.25">
      <c r="A16" s="4" t="s">
        <v>28</v>
      </c>
      <c r="B16" s="4" t="s">
        <v>29</v>
      </c>
      <c r="C16" s="4" t="s">
        <v>158</v>
      </c>
      <c r="D16" s="4" t="s">
        <v>58</v>
      </c>
      <c r="E16" s="4">
        <v>1709</v>
      </c>
      <c r="F16" s="4">
        <v>1100</v>
      </c>
      <c r="G16" s="4">
        <v>6</v>
      </c>
      <c r="H16" s="4" t="s">
        <v>147</v>
      </c>
      <c r="I16" s="4"/>
      <c r="J16" s="4" t="s">
        <v>171</v>
      </c>
      <c r="K16" s="4" t="s">
        <v>171</v>
      </c>
      <c r="L16" s="4" t="s">
        <v>171</v>
      </c>
      <c r="M16" s="4" t="s">
        <v>33</v>
      </c>
      <c r="N16" s="4">
        <v>10</v>
      </c>
      <c r="O16" s="4" t="s">
        <v>35</v>
      </c>
      <c r="P16" s="17" t="s">
        <v>148</v>
      </c>
      <c r="Q16" s="11">
        <v>95054421005.320007</v>
      </c>
      <c r="R16" s="11">
        <v>95054421005.320007</v>
      </c>
      <c r="S16" s="11">
        <v>76994801991.320007</v>
      </c>
      <c r="T16" s="11">
        <v>76994801991.320007</v>
      </c>
      <c r="U16" s="11">
        <v>76994801991.320007</v>
      </c>
      <c r="V16" s="18"/>
    </row>
    <row r="17" spans="1:22" ht="41.25">
      <c r="A17" s="4" t="s">
        <v>28</v>
      </c>
      <c r="B17" s="4" t="s">
        <v>29</v>
      </c>
      <c r="C17" s="4" t="s">
        <v>160</v>
      </c>
      <c r="D17" s="4" t="s">
        <v>58</v>
      </c>
      <c r="E17" s="4">
        <v>1799</v>
      </c>
      <c r="F17" s="4">
        <v>1100</v>
      </c>
      <c r="G17" s="4">
        <v>9</v>
      </c>
      <c r="H17" s="4" t="s">
        <v>161</v>
      </c>
      <c r="I17" s="4"/>
      <c r="J17" s="4" t="s">
        <v>171</v>
      </c>
      <c r="K17" s="4" t="s">
        <v>171</v>
      </c>
      <c r="L17" s="4" t="s">
        <v>171</v>
      </c>
      <c r="M17" s="4" t="s">
        <v>33</v>
      </c>
      <c r="N17" s="4">
        <v>10</v>
      </c>
      <c r="O17" s="4" t="s">
        <v>35</v>
      </c>
      <c r="P17" s="17" t="s">
        <v>162</v>
      </c>
      <c r="Q17" s="11">
        <v>2665789285</v>
      </c>
      <c r="R17" s="11">
        <v>2665789285</v>
      </c>
      <c r="S17" s="11">
        <v>811399617</v>
      </c>
      <c r="T17" s="11">
        <v>811399617</v>
      </c>
      <c r="U17" s="11">
        <v>811399617</v>
      </c>
      <c r="V17" s="18"/>
    </row>
    <row r="18" spans="1:22" ht="51">
      <c r="A18" s="4" t="s">
        <v>28</v>
      </c>
      <c r="B18" s="4" t="s">
        <v>29</v>
      </c>
      <c r="C18" s="4" t="s">
        <v>163</v>
      </c>
      <c r="D18" s="4" t="s">
        <v>58</v>
      </c>
      <c r="E18" s="4">
        <v>1799</v>
      </c>
      <c r="F18" s="4">
        <v>1100</v>
      </c>
      <c r="G18" s="4">
        <v>16</v>
      </c>
      <c r="H18" s="4" t="s">
        <v>165</v>
      </c>
      <c r="I18" s="4"/>
      <c r="J18" s="4" t="s">
        <v>171</v>
      </c>
      <c r="K18" s="4" t="s">
        <v>171</v>
      </c>
      <c r="L18" s="4" t="s">
        <v>171</v>
      </c>
      <c r="M18" s="4" t="s">
        <v>33</v>
      </c>
      <c r="N18" s="4">
        <v>10</v>
      </c>
      <c r="O18" s="4" t="s">
        <v>35</v>
      </c>
      <c r="P18" s="17" t="s">
        <v>166</v>
      </c>
      <c r="Q18" s="11">
        <v>8269961368.5</v>
      </c>
      <c r="R18" s="11">
        <v>8269961368.5</v>
      </c>
      <c r="S18" s="11">
        <v>8269961368.5</v>
      </c>
      <c r="T18" s="11">
        <v>7023144701.5</v>
      </c>
      <c r="U18" s="11">
        <v>7023144701.5</v>
      </c>
      <c r="V18" s="18"/>
    </row>
    <row r="19" spans="1:22" ht="51">
      <c r="A19" s="4" t="s">
        <v>28</v>
      </c>
      <c r="B19" s="4" t="s">
        <v>29</v>
      </c>
      <c r="C19" s="4" t="s">
        <v>167</v>
      </c>
      <c r="D19" s="4" t="s">
        <v>58</v>
      </c>
      <c r="E19" s="4">
        <v>1799</v>
      </c>
      <c r="F19" s="4">
        <v>1100</v>
      </c>
      <c r="G19" s="4">
        <v>17</v>
      </c>
      <c r="H19" s="4" t="s">
        <v>165</v>
      </c>
      <c r="I19" s="4"/>
      <c r="J19" s="4" t="s">
        <v>171</v>
      </c>
      <c r="K19" s="4" t="s">
        <v>171</v>
      </c>
      <c r="L19" s="4" t="s">
        <v>171</v>
      </c>
      <c r="M19" s="4" t="s">
        <v>33</v>
      </c>
      <c r="N19" s="4">
        <v>10</v>
      </c>
      <c r="O19" s="4" t="s">
        <v>35</v>
      </c>
      <c r="P19" s="17" t="s">
        <v>166</v>
      </c>
      <c r="Q19" s="11">
        <v>21681250742.040001</v>
      </c>
      <c r="R19" s="11">
        <v>21681250742.040001</v>
      </c>
      <c r="S19" s="11">
        <v>20993250742.040001</v>
      </c>
      <c r="T19" s="11">
        <v>20993250742.040001</v>
      </c>
      <c r="U19" s="11">
        <v>20993250742.040001</v>
      </c>
      <c r="V19" s="18"/>
    </row>
    <row r="20" spans="1:22" ht="91.5">
      <c r="A20" s="4" t="s">
        <v>28</v>
      </c>
      <c r="B20" s="4" t="s">
        <v>29</v>
      </c>
      <c r="C20" s="4" t="s">
        <v>177</v>
      </c>
      <c r="D20" s="4" t="s">
        <v>58</v>
      </c>
      <c r="E20" s="4">
        <v>1799</v>
      </c>
      <c r="F20" s="4">
        <v>1100</v>
      </c>
      <c r="G20" s="4">
        <v>19</v>
      </c>
      <c r="H20" s="4" t="s">
        <v>165</v>
      </c>
      <c r="I20" s="4"/>
      <c r="J20" s="4">
        <v>2</v>
      </c>
      <c r="K20" s="4" t="s">
        <v>171</v>
      </c>
      <c r="L20" s="4" t="s">
        <v>171</v>
      </c>
      <c r="M20" s="4" t="s">
        <v>33</v>
      </c>
      <c r="N20" s="4">
        <v>10</v>
      </c>
      <c r="O20" s="4" t="s">
        <v>35</v>
      </c>
      <c r="P20" s="17" t="s">
        <v>178</v>
      </c>
      <c r="Q20" s="11">
        <v>2390317113.79</v>
      </c>
      <c r="R20" s="11">
        <v>2390317113.79</v>
      </c>
      <c r="S20" s="11">
        <v>2390317113.79</v>
      </c>
      <c r="T20" s="11">
        <v>2390317113.79</v>
      </c>
      <c r="U20" s="11">
        <v>2390317113.79</v>
      </c>
      <c r="V20" s="18"/>
    </row>
    <row r="21" spans="1:22" ht="91.5">
      <c r="A21" s="4" t="s">
        <v>28</v>
      </c>
      <c r="B21" s="4" t="s">
        <v>29</v>
      </c>
      <c r="C21" s="4" t="s">
        <v>179</v>
      </c>
      <c r="D21" s="4" t="s">
        <v>58</v>
      </c>
      <c r="E21" s="4">
        <v>1799</v>
      </c>
      <c r="F21" s="4">
        <v>1100</v>
      </c>
      <c r="G21" s="4">
        <v>19</v>
      </c>
      <c r="H21" s="4" t="s">
        <v>165</v>
      </c>
      <c r="I21" s="4"/>
      <c r="J21" s="4">
        <v>2</v>
      </c>
      <c r="K21" s="4" t="s">
        <v>171</v>
      </c>
      <c r="L21" s="4" t="s">
        <v>171</v>
      </c>
      <c r="M21" s="4" t="s">
        <v>33</v>
      </c>
      <c r="N21" s="4">
        <v>10</v>
      </c>
      <c r="O21" s="4" t="s">
        <v>35</v>
      </c>
      <c r="P21" s="17" t="s">
        <v>180</v>
      </c>
      <c r="Q21" s="11">
        <v>257087621</v>
      </c>
      <c r="R21" s="11">
        <v>2524616423.04</v>
      </c>
      <c r="S21" s="11">
        <v>2524616423.04</v>
      </c>
      <c r="T21" s="11">
        <v>2524616423.04</v>
      </c>
      <c r="U21" s="11">
        <v>2524616423.04</v>
      </c>
      <c r="V21" s="18"/>
    </row>
    <row r="22" spans="1:22" ht="91.5">
      <c r="A22" s="19">
        <v>36908</v>
      </c>
      <c r="B22" s="4" t="s">
        <v>29</v>
      </c>
      <c r="C22" s="4" t="s">
        <v>181</v>
      </c>
      <c r="D22" s="4" t="s">
        <v>58</v>
      </c>
      <c r="E22" s="4">
        <v>1799</v>
      </c>
      <c r="F22" s="4">
        <v>1100</v>
      </c>
      <c r="G22" s="4">
        <v>19</v>
      </c>
      <c r="H22" s="4" t="s">
        <v>165</v>
      </c>
      <c r="I22" s="4"/>
      <c r="J22" s="4">
        <v>2</v>
      </c>
      <c r="K22" s="4" t="s">
        <v>171</v>
      </c>
      <c r="L22" s="4" t="s">
        <v>171</v>
      </c>
      <c r="M22" s="4" t="s">
        <v>33</v>
      </c>
      <c r="N22" s="4">
        <v>10</v>
      </c>
      <c r="O22" s="4" t="s">
        <v>35</v>
      </c>
      <c r="P22" s="17" t="s">
        <v>182</v>
      </c>
      <c r="Q22" s="11">
        <v>2524616423.04</v>
      </c>
      <c r="R22" s="11">
        <v>257087621</v>
      </c>
      <c r="S22" s="11">
        <v>257087621</v>
      </c>
      <c r="T22" s="11">
        <v>257087621</v>
      </c>
      <c r="U22" s="11">
        <v>257087621</v>
      </c>
      <c r="V22" s="18"/>
    </row>
    <row r="23" spans="1:22" ht="51">
      <c r="A23" s="19">
        <v>36908</v>
      </c>
      <c r="B23" s="4" t="s">
        <v>29</v>
      </c>
      <c r="C23" s="4" t="s">
        <v>183</v>
      </c>
      <c r="D23" s="4" t="s">
        <v>58</v>
      </c>
      <c r="E23" s="4">
        <v>1799</v>
      </c>
      <c r="F23" s="4">
        <v>1100</v>
      </c>
      <c r="G23" s="4">
        <v>20</v>
      </c>
      <c r="H23" s="4" t="s">
        <v>165</v>
      </c>
      <c r="I23" s="4"/>
      <c r="J23" s="4" t="s">
        <v>171</v>
      </c>
      <c r="K23" s="4" t="s">
        <v>171</v>
      </c>
      <c r="L23" s="4" t="s">
        <v>171</v>
      </c>
      <c r="M23" s="4" t="s">
        <v>33</v>
      </c>
      <c r="N23" s="4">
        <v>10</v>
      </c>
      <c r="O23" s="4" t="s">
        <v>35</v>
      </c>
      <c r="P23" s="17" t="s">
        <v>166</v>
      </c>
      <c r="Q23" s="11">
        <v>1569039304.3199999</v>
      </c>
      <c r="R23" s="11">
        <v>1569039304.3199999</v>
      </c>
      <c r="S23" s="11">
        <v>1569039304.3199999</v>
      </c>
      <c r="T23" s="11">
        <v>1569039304.3199999</v>
      </c>
      <c r="U23" s="11">
        <v>1569039304.3199999</v>
      </c>
      <c r="V23" s="18"/>
    </row>
  </sheetData>
  <autoFilter ref="A4:Y23" xr:uid="{2CF0D0CD-3414-4693-909B-71E5629A017C}"/>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6DF632B1-ED9B-4886-B3A2-1DBECA17EA54}"/>
</file>

<file path=customXml/itemProps2.xml><?xml version="1.0" encoding="utf-8"?>
<ds:datastoreItem xmlns:ds="http://schemas.openxmlformats.org/officeDocument/2006/customXml" ds:itemID="{6F6B4E4A-2D13-4883-BE5E-8A9FD59045F4}"/>
</file>

<file path=customXml/itemProps3.xml><?xml version="1.0" encoding="utf-8"?>
<ds:datastoreItem xmlns:ds="http://schemas.openxmlformats.org/officeDocument/2006/customXml" ds:itemID="{59B8954E-5BE2-4869-88A3-AFE26613E93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Subdirección Financiera</cp:lastModifiedBy>
  <cp:revision/>
  <dcterms:created xsi:type="dcterms:W3CDTF">2026-03-30T16:08:48Z</dcterms:created>
  <dcterms:modified xsi:type="dcterms:W3CDTF">2026-07-01T19:32:00Z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